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8_{FFF48A73-0B52-41B6-9B0D-91AD4E3C452D}" xr6:coauthVersionLast="47" xr6:coauthVersionMax="47" xr10:uidLastSave="{00000000-0000-0000-0000-000000000000}"/>
  <bookViews>
    <workbookView xWindow="0" yWindow="0" windowWidth="28800" windowHeight="12225"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9" i="29" l="1"/>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J53" i="28"/>
  <c r="J54" i="28"/>
  <c r="J55" i="28"/>
  <c r="J56" i="28"/>
  <c r="J57" i="28"/>
  <c r="J58" i="28"/>
  <c r="J59" i="28"/>
  <c r="J41" i="28"/>
  <c r="J42" i="28"/>
  <c r="J43" i="28"/>
  <c r="J44" i="28"/>
  <c r="J45" i="28"/>
  <c r="J46" i="28"/>
  <c r="J47" i="28"/>
  <c r="J48" i="28"/>
  <c r="J49"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B10" i="28"/>
  <c r="B20" i="28"/>
  <c r="B30" i="28"/>
  <c r="B40" i="28"/>
  <c r="B50" i="28"/>
  <c r="A50" i="28"/>
  <c r="A40" i="28"/>
  <c r="L59" i="27"/>
  <c r="L58" i="27"/>
  <c r="L57" i="27"/>
  <c r="L56" i="27"/>
  <c r="L55" i="27"/>
  <c r="L54" i="27"/>
  <c r="L53" i="27"/>
  <c r="L52" i="27"/>
  <c r="L51" i="27"/>
  <c r="L50" i="27"/>
  <c r="L49" i="27"/>
  <c r="L48" i="27"/>
  <c r="L47" i="27"/>
  <c r="L46" i="27"/>
  <c r="K46" i="27" s="1"/>
  <c r="L45" i="27"/>
  <c r="L44" i="27"/>
  <c r="L43" i="27"/>
  <c r="L42" i="27"/>
  <c r="K42" i="27" s="1"/>
  <c r="L41" i="27"/>
  <c r="L40" i="27"/>
  <c r="M40" i="27" s="1"/>
  <c r="L39" i="27"/>
  <c r="L38" i="27"/>
  <c r="L37" i="27"/>
  <c r="L36" i="27"/>
  <c r="L35" i="27"/>
  <c r="L34" i="27"/>
  <c r="L33" i="27"/>
  <c r="L32" i="27"/>
  <c r="L31" i="27"/>
  <c r="L30" i="27"/>
  <c r="L29" i="27"/>
  <c r="L28" i="27"/>
  <c r="L27" i="27"/>
  <c r="L26" i="27"/>
  <c r="L25" i="27"/>
  <c r="L24" i="27"/>
  <c r="L23" i="27"/>
  <c r="L22" i="27"/>
  <c r="L21" i="27"/>
  <c r="L20" i="27"/>
  <c r="K51" i="27"/>
  <c r="K59" i="27"/>
  <c r="L19" i="27"/>
  <c r="K19" i="27" s="1"/>
  <c r="L18" i="27"/>
  <c r="K18" i="27" s="1"/>
  <c r="L17" i="27"/>
  <c r="L16" i="27"/>
  <c r="L15" i="27"/>
  <c r="L14" i="27"/>
  <c r="L13" i="27"/>
  <c r="L12" i="27"/>
  <c r="L11" i="27"/>
  <c r="L10" i="27"/>
  <c r="K57" i="27"/>
  <c r="K55" i="27"/>
  <c r="K53" i="27"/>
  <c r="K49" i="27"/>
  <c r="K48" i="27"/>
  <c r="K47" i="27"/>
  <c r="K45" i="27"/>
  <c r="K44" i="27"/>
  <c r="K43" i="27"/>
  <c r="K41" i="27"/>
  <c r="K40" i="27"/>
  <c r="K39" i="27"/>
  <c r="K37" i="27"/>
  <c r="K21" i="27"/>
  <c r="G40" i="29" l="1"/>
  <c r="J52" i="28"/>
  <c r="J51" i="28"/>
  <c r="R50" i="28"/>
  <c r="S50" i="28" s="1"/>
  <c r="J50" i="28"/>
  <c r="K50" i="28" s="1"/>
  <c r="R40" i="28"/>
  <c r="S40" i="28" s="1"/>
  <c r="U40" i="28" s="1"/>
  <c r="K40" i="29" s="1"/>
  <c r="J40" i="28"/>
  <c r="K40" i="28" s="1"/>
  <c r="K58" i="27" l="1"/>
  <c r="K56" i="27"/>
  <c r="K54" i="27"/>
  <c r="K52" i="27"/>
  <c r="G50" i="27"/>
  <c r="H50" i="27" s="1"/>
  <c r="G40" i="27"/>
  <c r="H40" i="27" s="1"/>
  <c r="F40" i="29" l="1"/>
  <c r="T40" i="28"/>
  <c r="N40" i="27"/>
  <c r="H40" i="29" s="1"/>
  <c r="F50" i="29"/>
  <c r="T50" i="28"/>
  <c r="K50" i="27"/>
  <c r="M50" i="27"/>
  <c r="N50" i="27" l="1"/>
  <c r="H50" i="29" s="1"/>
  <c r="G50" i="29"/>
  <c r="U50" i="28"/>
  <c r="K50" i="29" s="1"/>
  <c r="V50" i="28"/>
  <c r="M50" i="29" s="1"/>
  <c r="J50" i="29"/>
  <c r="V40" i="28"/>
  <c r="M40" i="29" s="1"/>
  <c r="J40" i="29"/>
  <c r="O50" i="27"/>
  <c r="O40" i="27"/>
  <c r="G30" i="27" l="1"/>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M10" i="27" l="1"/>
  <c r="G10" i="29" s="1"/>
  <c r="S20"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20" i="27"/>
  <c r="O20" i="27" s="1"/>
  <c r="M30" i="27"/>
  <c r="N30" i="27" s="1"/>
  <c r="H30" i="29" s="1"/>
  <c r="C30" i="18"/>
  <c r="B20" i="18"/>
  <c r="B30" i="18"/>
  <c r="C20" i="18"/>
  <c r="K10" i="28"/>
  <c r="T10" i="28" s="1"/>
  <c r="J10" i="29" s="1"/>
  <c r="K30" i="28"/>
  <c r="T30" i="28" s="1"/>
  <c r="S30" i="28"/>
  <c r="K20" i="28"/>
  <c r="F30" i="29"/>
  <c r="T20" i="28"/>
  <c r="K10" i="27"/>
  <c r="G20" i="29" l="1"/>
  <c r="N20" i="27"/>
  <c r="H20" i="29" s="1"/>
  <c r="U20" i="28"/>
  <c r="K20" i="29" s="1"/>
  <c r="E20" i="31" s="1"/>
  <c r="U10" i="28"/>
  <c r="V10" i="28" s="1"/>
  <c r="M10" i="29" s="1"/>
  <c r="N10" i="27"/>
  <c r="H10" i="29" s="1"/>
  <c r="O10" i="27"/>
  <c r="E50" i="30"/>
  <c r="O30" i="27"/>
  <c r="G30" i="29"/>
  <c r="U30"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20" i="28"/>
  <c r="M20" i="29" s="1"/>
  <c r="F20" i="32" s="1"/>
  <c r="K10" i="29"/>
  <c r="E50" i="31"/>
  <c r="E50" i="32"/>
  <c r="E50" i="18"/>
  <c r="F50" i="32"/>
  <c r="E30" i="31"/>
  <c r="E30" i="30"/>
  <c r="E30" i="18"/>
  <c r="V30" i="28"/>
  <c r="M30" i="29" s="1"/>
  <c r="F30" i="18" s="1"/>
  <c r="D20" i="31"/>
  <c r="D20" i="32"/>
  <c r="D20" i="30"/>
  <c r="F40" i="32"/>
  <c r="F40" i="30"/>
  <c r="F40" i="31"/>
  <c r="D30" i="32"/>
  <c r="D30" i="30"/>
  <c r="D30" i="31"/>
  <c r="E10" i="18"/>
  <c r="E10" i="30"/>
  <c r="E10" i="31"/>
  <c r="E10" i="32"/>
  <c r="F10" i="18"/>
  <c r="F10" i="31"/>
  <c r="F10" i="32"/>
  <c r="F10" i="30"/>
  <c r="F40" i="18"/>
  <c r="D20" i="18"/>
  <c r="F20" i="30" l="1"/>
  <c r="F20" i="31"/>
  <c r="F20" i="18"/>
  <c r="F50" i="30"/>
  <c r="F50"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<sst xmlns="http://schemas.openxmlformats.org/spreadsheetml/2006/main" count="894" uniqueCount="533">
  <si>
    <t xml:space="preserve"> MAPA DE RIESGOS SIGCMA</t>
  </si>
  <si>
    <t>DEPENDENCIA (Unidad misional del CSJ o Unidad de la DEAJ o Seccional o CSJ en caso de despachos judiciales certificados)</t>
  </si>
  <si>
    <t xml:space="preserve">UNIDAD DE DESARROLLO Y ANALISIS ESTADISTICO </t>
  </si>
  <si>
    <t>PROCESO (indique el tipo de proceso si es Estratégico. Misional, Apoyo, Evaluación y Mejora y especifique el nombre del proceso)</t>
  </si>
  <si>
    <t>MEJORAMIENTO DEL SISTEMA INTEGRADO SIGCMA</t>
  </si>
  <si>
    <t>CONSEJO SUPERIOR DE LA JUDICATURA</t>
  </si>
  <si>
    <t xml:space="preserve">UNIDAD MISIONAL UDAE CONSEJO SUPERIOR DE LA JUDICATURA </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</si>
  <si>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</si>
  <si>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</si>
  <si>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</si>
  <si>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</si>
  <si>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</si>
  <si>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</si>
  <si>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</si>
  <si>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</si>
  <si>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</si>
  <si>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</si>
  <si>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</si>
  <si>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</si>
  <si>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</si>
  <si>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</si>
  <si>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</si>
  <si>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</si>
  <si>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</si>
  <si>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</si>
  <si>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</si>
  <si>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</si>
  <si>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</si>
  <si>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</si>
  <si>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</si>
  <si>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</si>
  <si>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</si>
  <si>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</si>
  <si>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</si>
  <si>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</si>
  <si>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</si>
  <si>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</si>
  <si>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</si>
  <si>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</si>
  <si>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</si>
  <si>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</si>
  <si>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</si>
  <si>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</si>
  <si>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</si>
  <si>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</si>
  <si>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</si>
  <si>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</si>
  <si>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</si>
  <si>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</si>
  <si>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</si>
  <si>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</si>
  <si>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</si>
  <si>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</si>
  <si>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</si>
  <si>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</si>
  <si>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</si>
  <si>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</si>
  <si>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</si>
  <si>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</si>
  <si>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</si>
  <si>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</si>
  <si>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</si>
  <si>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</si>
  <si>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</si>
  <si>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</si>
  <si>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</si>
  <si>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</si>
  <si>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</si>
  <si>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</si>
  <si>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</si>
  <si>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</si>
  <si>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</si>
  <si>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</si>
  <si>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</si>
  <si>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</si>
  <si>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</si>
  <si>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</si>
  <si>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</si>
  <si>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</si>
  <si>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</si>
  <si>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</si>
  <si>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</si>
  <si>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</si>
  <si>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</si>
  <si>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</si>
  <si>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</si>
  <si>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</si>
  <si>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</si>
  <si>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</si>
  <si>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</si>
  <si>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</si>
  <si>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</si>
  <si>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</si>
  <si>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</si>
  <si>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</si>
  <si>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</si>
  <si>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</si>
  <si>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</si>
  <si>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</si>
  <si>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</si>
  <si>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</si>
  <si>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</si>
  <si>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</si>
  <si>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</si>
  <si>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</si>
  <si>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</si>
  <si>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</si>
  <si>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</si>
  <si>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</si>
  <si>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</si>
  <si>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</si>
  <si>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</si>
  <si>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</si>
  <si>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</si>
  <si>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</si>
  <si>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</si>
  <si>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</si>
  <si>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</si>
  <si>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</si>
  <si>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</si>
  <si>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</si>
  <si>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</si>
  <si>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</si>
  <si>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</si>
  <si>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</si>
  <si>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</si>
  <si>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</si>
  <si>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</si>
  <si>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</si>
  <si>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</si>
  <si>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</si>
  <si>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</si>
  <si>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</si>
  <si>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</si>
  <si>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</si>
  <si>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</si>
  <si>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</si>
  <si>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</si>
  <si>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</si>
  <si>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</si>
  <si>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</si>
  <si>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</si>
  <si>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</si>
  <si>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</si>
  <si>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</si>
  <si>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</si>
  <si>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</si>
  <si>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</si>
  <si>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</si>
  <si>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</si>
  <si>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</si>
  <si>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</si>
  <si>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</si>
  <si>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</si>
  <si>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</si>
  <si>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</si>
  <si>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</si>
  <si>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</si>
  <si>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</si>
  <si>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</si>
  <si>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</si>
  <si>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</si>
  <si>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</si>
  <si>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</si>
  <si>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</si>
  <si>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</si>
  <si>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</si>
  <si>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</si>
  <si>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</si>
  <si>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</si>
  <si>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</si>
  <si>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</si>
  <si>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</si>
  <si>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</si>
  <si>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</si>
  <si>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</si>
  <si>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</si>
  <si>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</si>
  <si>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</si>
  <si>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</si>
  <si>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</si>
  <si>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</si>
  <si>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</si>
  <si>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</si>
  <si>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</si>
  <si>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</si>
  <si>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</si>
  <si>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</si>
  <si>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</si>
  <si>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</si>
  <si>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</si>
  <si>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</si>
  <si>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</si>
  <si>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</si>
  <si>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</si>
  <si>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</si>
  <si>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</si>
  <si>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</si>
  <si>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</si>
  <si>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</si>
  <si>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</si>
  <si>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</si>
  <si>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</si>
  <si>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</si>
  <si>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</si>
  <si>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</si>
  <si>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</si>
  <si>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</si>
  <si>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</si>
  <si>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</si>
  <si>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</si>
  <si>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</si>
  <si>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</si>
  <si>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</si>
  <si>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</si>
  <si>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</si>
  <si>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</si>
  <si>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</si>
  <si>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</si>
  <si>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</si>
  <si>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</si>
  <si>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</si>
  <si>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</si>
  <si>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</si>
  <si>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</si>
  <si>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</si>
  <si>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</si>
  <si>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</si>
  <si>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</si>
  <si>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</si>
  <si>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</si>
  <si>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</si>
  <si>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</si>
  <si>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</si>
  <si>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</si>
  <si>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</si>
  <si>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</si>
  <si>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</si>
  <si>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</si>
  <si>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</si>
  <si>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</si>
  <si>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</si>
  <si>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</si>
  <si>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</si>
  <si>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</si>
  <si>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</si>
  <si>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</si>
  <si>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</si>
  <si>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</si>
  <si>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</si>
  <si>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</si>
  <si>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</si>
  <si>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</si>
  <si>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</si>
  <si>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</si>
  <si>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</si>
  <si>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</si>
  <si>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</si>
  <si>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</si>
  <si>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</si>
  <si>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</si>
  <si>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</si>
  <si>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</si>
  <si>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</si>
  <si>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</si>
  <si>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</si>
  <si>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</si>
  <si>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</si>
  <si>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</si>
  <si>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</si>
  <si>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</si>
  <si>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</si>
  <si>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</si>
  <si>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</si>
  <si>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</si>
  <si>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</si>
  <si>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</si>
  <si>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</si>
  <si>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</si>
  <si>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</si>
  <si>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</si>
  <si>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</si>
  <si>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</si>
  <si>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</si>
  <si>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</si>
  <si>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</si>
  <si>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</si>
  <si>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</si>
  <si>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</si>
  <si>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</si>
  <si>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</si>
  <si>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</si>
  <si>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</si>
  <si>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</si>
  <si>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</si>
  <si>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la entidad, seccional, despachos a nivel departamental </t>
  </si>
  <si>
    <t>Metodologias no adecuadas</t>
  </si>
  <si>
    <t>Incumplimiento de las metas establecidas</t>
  </si>
  <si>
    <t>Incumplimiento del 20% de los indicadores del proceso</t>
  </si>
  <si>
    <t>Falta de seguimiento y control</t>
  </si>
  <si>
    <t>Insuficiencia de personal</t>
  </si>
  <si>
    <t>Falta de planficación</t>
  </si>
  <si>
    <t>Debilidades en la  divulgación de los lineamientos del SIGCMA</t>
  </si>
  <si>
    <t xml:space="preserve">Fallas en la comunicación </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</si>
  <si>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</si>
  <si>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</si>
  <si>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Planificacion no adecuada</t>
  </si>
  <si>
    <t>Falta de experiencia y capacitación de los auditories</t>
  </si>
  <si>
    <t>Personal insuficiente</t>
  </si>
  <si>
    <t xml:space="preserve">No participación activa de los auditados </t>
  </si>
  <si>
    <t>debilidad en el seguimiento de  los hallazgos</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</si>
  <si>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</si>
  <si>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</si>
  <si>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</si>
  <si>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</si>
  <si>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</si>
  <si>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</si>
  <si>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</si>
  <si>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</si>
  <si>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</si>
  <si>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</si>
  <si>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</si>
  <si>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</si>
  <si>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</si>
  <si>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</si>
  <si>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</si>
  <si>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</si>
  <si>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</si>
  <si>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</si>
  <si>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</si>
  <si>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</si>
  <si>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</si>
  <si>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</si>
  <si>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</si>
  <si>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</si>
  <si>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</si>
  <si>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</si>
  <si>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</si>
  <si>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</si>
  <si>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</si>
  <si>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</si>
  <si>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</si>
  <si>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
1-  ( responsable),la Coordinacion Nacional del SIGCMA  (periodicidad) Trimestralmente   (qué hace)  revisa los planes de accion recibidos (cómo lo hace)   verifica si estan completos y acorde  con los lineamientos dispuestos ( desviación) Si hay inconsistencias se devuelve al usuario mediante correo electronico. (evidencia) Como registro del control queda la comunicación enviada.</t>
  </si>
  <si>
    <t>SI</t>
  </si>
  <si>
    <r>
      <t xml:space="preserve">1- El ( </t>
    </r>
    <r>
      <rPr>
        <sz val="10"/>
        <color rgb="FFFF0000"/>
        <rFont val="Arial"/>
        <family val="2"/>
      </rPr>
      <t>enunciar el cargo</t>
    </r>
    <r>
      <rPr>
        <sz val="10"/>
        <rFont val="Arial"/>
        <family val="2"/>
      </rPr>
      <t>), diariamente (</t>
    </r>
    <r>
      <rPr>
        <sz val="10"/>
        <color rgb="FFFF0000"/>
        <rFont val="Arial"/>
        <family val="2"/>
      </rPr>
      <t>periodicidad</t>
    </r>
    <r>
      <rPr>
        <sz val="10"/>
        <rFont val="Arial"/>
        <family val="2"/>
      </rPr>
      <t>), al recibir los documentos revisa  (</t>
    </r>
    <r>
      <rPr>
        <sz val="10"/>
        <color rgb="FFFF0000"/>
        <rFont val="Arial"/>
        <family val="2"/>
      </rPr>
      <t>qué hace</t>
    </r>
    <r>
      <rPr>
        <sz val="10"/>
        <rFont val="Arial"/>
        <family val="2"/>
      </rPr>
      <t>) contra  lista de requisitos y verifica si estan completos y acorde.(c</t>
    </r>
    <r>
      <rPr>
        <sz val="10"/>
        <color rgb="FFFF0000"/>
        <rFont val="Arial"/>
        <family val="2"/>
      </rPr>
      <t>ómo lo hace</t>
    </r>
    <r>
      <rPr>
        <sz val="10"/>
        <rFont val="Arial"/>
        <family val="2"/>
      </rPr>
      <t xml:space="preserve">) Si hay inconsistencias se devuelve al usuario mediante ( </t>
    </r>
    <r>
      <rPr>
        <sz val="10"/>
        <color rgb="FFFF0000"/>
        <rFont val="Arial"/>
        <family val="2"/>
      </rPr>
      <t>desviación)</t>
    </r>
    <r>
      <rPr>
        <sz val="10"/>
        <rFont val="Arial"/>
        <family val="2"/>
      </rPr>
      <t xml:space="preserve"> . Como registro del control queda</t>
    </r>
    <r>
      <rPr>
        <sz val="10"/>
        <color rgb="FFFF0000"/>
        <rFont val="Arial"/>
        <family val="2"/>
      </rPr>
      <t xml:space="preserve"> xxxxxx. (evidencia)</t>
    </r>
  </si>
  <si>
    <t xml:space="preserve">
2-  ( responsable),la Coordinacion Nacional del SIGCMA  (periodicidad) Trimestralmente   (qué hace)  realiza apacitaciónes a nivel nacional  . (cómo lo hace) prioriza las tematicas requeridas  ( desviación) Si las capacitaciones  no cumplen  con el objetivo  se fortalce la  tematica y/o metodologia (evidencia) Como registro del control de asistencia 
</t>
  </si>
  <si>
    <t>1-  ( responsable),la Coordinacion Nacional del SIGCMA  (periodicidad) Trimestralmente   (qué hace)  revisa los planes de accion recibidos (cómo lo hace)   verifica si estan completos y acorde  con los lineamientos dispuestos ( desviación) Si hay inconsistencias se devuelve al usuario mediante correo electronico. (evidencia) Como registro del control queda la comunicación enviada.</t>
  </si>
  <si>
    <t xml:space="preserve"> 3-  ( responsable),la Coordinacion Nacional del SIGCMA  (periodicidad) semanalmente   (qué hace) Redistribucion y  priorizacion de actividades   (cómo lo hace)   realiza mesas de seguimiento de las actividades asignadas ( desviación) si no se avanza con el objetivo se . (evidencia) Como registro del control queda la comunicación enviada.</t>
  </si>
  <si>
    <t xml:space="preserve">
4-  ( responsable),la Coordinacion Nacional del SIGCMA  (periodicidad) mensualmente   (qué hace)  Realizacion de Comites Tecnicos  y opretivos   (cómo lo hace)   convoca a la alta direccion y lideres de proceso a nivel nacional de manera presencial y virtual ( desviación) si no se realiza el comite este es reprogramado . (evidencia) Como registro del control queda la asistencia.</t>
  </si>
  <si>
    <t xml:space="preserve">
5-  ( responsable),la Coordinacion Nacional del SIGCMA  (periodicidad) mensualmente   (qué hace)  fortalece la  cultura de comunicación abierta y trasnsparente entre la alta direccion, la  coordinacion Nacional del SIGCMA  y Todas las dependencias certificadas.  (cómo lo hace)   convoca a la alta direccion y lideres de proceso a nivel nacional de manera presencial y virtual ( desviación) si no se realizan las mesas de trabajo y/o  comites estos se reprograman . (evidencia) Como registro del control queda la asistencia.
</t>
  </si>
  <si>
    <t xml:space="preserve">
1 ( responsable),la Coordinacion Nacional del SIGCMA  (periodicidad) Trimestralmente   (qué hace)  realiza apacitaciónes a nivel nacional  . (cómo lo hace) prioriza las tematicas requeridas  ( desviación) Si las capacitaciones  no cumplen  con el objetivo  se fortalce la  tematica y/o metodologia (evidencia) Como registro del control de asistencia</t>
  </si>
  <si>
    <t xml:space="preserve">
6 ( responsable),la Coordinacion Nacional del SIGCMA  (periodicidad) Anualmente   (qué hace) realiza  formacion complementaria en  Diplomados como auditores HSQ y   talleres de auditores periodicos (cómo lo hace) proriza las tematicas y asigna cupos para la realizacion de diplomados  ( desviación) Si las capacitaciones  no cumplen  con el objetivo  se fortalce la  tematica y/o metodologia (evidencia) diploma de certificacion y/o  Como registro del control de asistencia</t>
  </si>
  <si>
    <t xml:space="preserve">
7 ( responsable),la Coordinacion Nacional del SIGCMA  (periodicidad) Anualmente   (qué hace) fortalecimiento del equipo auditor a traves de la formacion anual  de Auditores HSQ,  (cómo lo hace) proriza las tematicas y asigna cupos para la realizacion de diplomados  ( desviación) Si las capacitaciones  no cumplen  con el objetivo  se fortalce la  tematica y/o metodologia (evidencia) diploma de certificacion y/o  Como registro del control de asistencia</t>
  </si>
  <si>
    <t xml:space="preserve">
8 ( responsable),la Coordinacion Nacional del SIGCMA  (periodicidad) Anualmente   (qué hace) formacion complementaria en  Diplomados como auditores HSQ y  realizacion de talleres de auditores  (cómo lo hace) prioriza las tematicas y asigna cupos para la realizacion de diplomados  ( desviación) Si las capacitaciones  no cumplen  con el objetivo  se fortalce la  tematica y/o metodologia (evidencia) diploma de certificacion y/o  Como registro del control de asistencia
</t>
  </si>
  <si>
    <t xml:space="preserve">
9 ( responsable),la Coordinacion Nacional del SIGCMA  (periodicidad) mensualmente   (qué hace) mantiene la disponibilidad de linemeamientos , formatos pertinentes para la formalizacion de las acciones de gestion(cómo lo hace)  a traves de  mesas de trabajo para el seguimiento de las acciones acordadas.  ( desviación) Si la metodologia es inapropiada esta es actualizada (evidencia) plataforma del SIGCMA
</t>
  </si>
  <si>
    <t>Procedimiento de acciones correctivas</t>
  </si>
  <si>
    <t xml:space="preserve">
10 ( responsable),la Coordinacion Nacional del SIGCMA  (periodicidad) anualmente   (qué hace) Establece procedimientos  roles y responsabilidades en materia documental (cómo lo hace)  revisando y aprobando la conveniencia de la documentacion  ( desviación) Si la documentacion no es idonea  esta es actualizada (evidencia) plataforma del SIGCMA con la documentacion actualizada 
</t>
  </si>
  <si>
    <t xml:space="preserve">
11-  ( responsable),la Coordinacion Nacional del SIGCMA  (periodicidad) semanalmente   (qué hace) Fortalecimiento de las competencias del personal  disponible, redistribucion y  priorizacion de actividades.  (cómo lo hace)   realiza mesas de trabajo ( desviación)  Si las capacitaciones  no cumplen  con el objetivo  se fortalce la  tematica y/o metodologia . (evidencia) Como registro del control queda la lista de asistencia</t>
  </si>
  <si>
    <t xml:space="preserve">
12-  ( responsable),la Coordinacion Nacional del SIGCMA  (periodicidad) semanalmente   (qué hace) Capacitaciónes a nivel nacional en las metodologías disponibles.  (cómo lo hace)   realiza mesas de trabajo ( desviación)  Si las capacitaciones  no cumplen  con el objetivo  se fortalce la  tematica y/o metodologia . (evidencia) Como registro del control queda la lista de asistencia</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</si>
  <si>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</si>
  <si>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</si>
  <si>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</si>
  <si>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</si>
  <si>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Revisión y seguimiento por parte de la Coordinación Nacional del SIGCMA</t>
  </si>
  <si>
    <t>Divulgación del Codigo de Etica y el Codigo Iberoamericano de Etica Judicial y de los principios y valores</t>
  </si>
  <si>
    <t xml:space="preserve">1. Divulgación del Codigo de Etica y el Codigo Iberoamericano de Etica Judicial y de los principios y valores
2. Reuniones del Comité Estructurador  y Juntas de Contratación </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</si>
  <si>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</si>
  <si>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</si>
  <si>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</si>
  <si>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</si>
  <si>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</si>
  <si>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</si>
  <si>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</si>
  <si>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</si>
  <si>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</si>
  <si>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</si>
  <si>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</si>
  <si>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</si>
  <si>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</si>
  <si>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</si>
  <si>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</si>
  <si>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</si>
  <si>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</si>
  <si>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</si>
  <si>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</si>
  <si>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</si>
  <si>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</si>
  <si>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</si>
  <si>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</si>
  <si>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</si>
  <si>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</si>
  <si>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</si>
  <si>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</si>
  <si>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</si>
  <si>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</si>
  <si>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</si>
  <si>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</si>
  <si>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</si>
  <si>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</si>
  <si>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</si>
  <si>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</si>
  <si>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</si>
  <si>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</si>
  <si>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</si>
  <si>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</si>
  <si>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</si>
  <si>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</si>
  <si>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</si>
  <si>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</si>
  <si>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</si>
  <si>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</si>
  <si>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</si>
  <si>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</si>
  <si>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</si>
  <si>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</si>
  <si>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</si>
  <si>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</si>
  <si>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</si>
  <si>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</si>
  <si>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</si>
  <si>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</si>
  <si>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</si>
  <si>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</si>
  <si>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</si>
  <si>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</si>
  <si>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</si>
  <si>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</si>
  <si>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</si>
  <si>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</si>
  <si>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</si>
  <si>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</si>
  <si>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</si>
  <si>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</si>
  <si>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</si>
  <si>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</si>
  <si>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</si>
  <si>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</si>
  <si>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</si>
  <si>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</si>
  <si>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</si>
  <si>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</si>
  <si>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</si>
  <si>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</si>
  <si>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</si>
  <si>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</si>
  <si>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</si>
  <si>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</si>
  <si>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</si>
  <si>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</si>
  <si>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</si>
  <si>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</si>
  <si>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</si>
  <si>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</si>
  <si>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</si>
  <si>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</si>
  <si>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</si>
  <si>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</si>
  <si>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</si>
  <si>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</si>
  <si>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</si>
  <si>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</si>
  <si>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</si>
  <si>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</si>
  <si>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</si>
  <si>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</si>
  <si>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</si>
  <si>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</si>
  <si>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</si>
  <si>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</si>
  <si>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</si>
  <si>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</si>
  <si>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</si>
  <si>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</si>
  <si>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</si>
  <si>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</si>
  <si>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</si>
  <si>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</si>
  <si>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</si>
  <si>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</si>
  <si>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</si>
  <si>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</si>
  <si>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</si>
  <si>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</si>
  <si>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</si>
  <si>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</si>
  <si>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</si>
  <si>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</si>
  <si>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</si>
  <si>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</si>
  <si>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</si>
  <si>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</si>
  <si>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</si>
  <si>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</si>
  <si>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</si>
  <si>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</si>
  <si>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</si>
  <si>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</si>
  <si>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</si>
  <si>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</si>
  <si>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</si>
  <si>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</si>
  <si>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</si>
  <si>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</si>
  <si>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</si>
  <si>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</si>
  <si>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</si>
  <si>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</si>
  <si>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Generar y planificar estrategias direccionadas al cumplimiento de las metas  establecidas por el plan sectorial de desarrollo 2023-2026</t>
  </si>
  <si>
    <t>X</t>
  </si>
  <si>
    <t xml:space="preserve">En cumplimiento  del plan de trabajo trazado para la presente vigencia se han  llevado acabo jornadas de trabajo  presencialees con las dependencias certificadas, en donde se han abordado estrategias para el mejoramiento continuo en cada una de estas, las cuales pueden evidenciarse en los registros de asistencia y fotograficos de las mimas. </t>
  </si>
  <si>
    <t>se han establecido procesos de formación en auditorias integrales , quefacilitan la revision de requisitos para  lograr la ampliación los diferentes  esquemas certificados, articulando el enfoque de Arquitectura Empresarial
para el desarrollo del PETD a través de la gestión del conocimiento para la gestión del cambio en el marco  de una cultura de calidad, transparencia, rendición de cuentas, anticorrupción y antisoborno.</t>
  </si>
  <si>
    <t>realizacion de capacitacion y formacion en las diferentes metodologias  propias de los diferentes alcances</t>
  </si>
  <si>
    <t xml:space="preserve">Actualizacion de procedimientos, formatos y de mas documentos  solicitados por los lideres de proceso </t>
  </si>
  <si>
    <t xml:space="preserve">Se realiza la respectiva revision de la informacion resivida para  aprobacion codificacion y su respectiva  publicacion </t>
  </si>
  <si>
    <t>Se consolidaron las Mesas de Trabajo Ambiental para las sedes certificadas del Nivel Central y Seccional.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Cabe anotar que los espacios de Mesas de Trabajo Ambiental son sistemáticos una vez al mes para cada sede.
Se actualizan los indicadores de desempeño ambiental para las sedes certificadas.  Se ajustan indicadores de consumos de agua, energía y se incluye un nuevo indicador:  Incidentes ambientales.
Capacitación Programa de Gestión para el Ahorro de Papel, para la Dirección Ejecutiva Seccional de Administración de Justicia de Ibagué, en donde participan 30 servidores de la sede.
Capacitación cálculo de huella de carbono, espacio dirigido a los líderes ambientales de las sedes certificadas, participantes 10 servidore</t>
  </si>
  <si>
    <t xml:space="preserve">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Las Mesas se desarrollaron según lo programado.</t>
  </si>
  <si>
    <t>Socializacion de la politica y todos los lineamientos del SGAS</t>
  </si>
  <si>
    <t>Mediante el proyecto, “implementación mantenimiento, evaluación y mejora de los
sistemas de gestión integrados de la Rama Judicial a nivel nacional”, se reforzará y
profundizará el SIGCMA en los diferentes despachos de la Rama Judicial,
avanzando en la formación y sensibilización en la certificación de normas
antisoborno.</t>
  </si>
  <si>
    <t>ANÁLISIS DEL RESULTADO FINAL 
2TRIMESTRE</t>
  </si>
  <si>
    <t>para la presente vigencia se ampliara el alcance de las especialidades  CIVIL CIRCUITO EJECUCION DE SENTENCIAS, CENTRO DE SERV. ADMINISTRATIVOS JUZGADO EJECUCION DE PENAS Y MEDIDAS DE SEGURIDAD, EJECUCION DE PENAS Y MEDIDAS BUCARAMANGA, CENTRO DE SERVICIOS DE LOS JUZGADOS PENALES DEL CIRCUITO ESPECIALIZADO, JUZGADOS  PENALES DEL CIRCUITO ESPECIALIZADO DE FLORENCIA, JUZGADO DECIRCUITO ESPECIALIZADO EN RESTITUCION DE TIERRAS DE FLORENCIA, RESTITUCION DE TIERRAS DE MEDELLIN, SALA PENAL DEL TRIBUNAL SUPERIOR DEL ATLANTICO, JUZGADOS PENALES MUNICIPLAES DE CONTROL DE GARANTIAS DE BARRANQUILLA, JUZGADOS PENALES DE CONOCIMIENTO  BARRANQUILLA, JUZGADOS PENALES DE BARRANQUILLA, JUZGADOS DE EJECUCION DE PENAS Y MEDIDAS DE SEGURIDAD DE BARRANQUILLA, JUZGADOS PENALES MUNICIPALES DE ADOLESCENTES,  JUZGADOS PENALES ESPECAILIZADOS DE BARRANQUILLA y COORDINACION ADMINISTRATIVA CORTE CONSTITICIONAL de Bogota.  las actividades propias de implementacion se han realizado de manera conjunta  con los profesionales de enlace de la Coordinacion Nacioanl del SIGCMA, quienes estan realizando el levantamiento de la informacion.</t>
  </si>
  <si>
    <t>se destaca la  formacion y capacitacion en el cumplimiento de los requisitos  en las Normas Técnicas NTC 6256 , NTC ISO 27001:2013, NTC ISO 37001:2017 y NTC ISO 45001:2018), procesos de sensibilización articulados con dependencias Judiciales y Administrativas Certificadas y en proceso de implementacion.</t>
  </si>
  <si>
    <t>se encuentra en curso el Diplomado en formación de auditores en modelos de gestión de calidad, seguridad y salud en el trabajo, seguridad informática, gestión antisoborno, estructuras de alto nivel, articuladas a la NTC 6256:2021 y GTC 286:2021</t>
  </si>
  <si>
    <t>el contenido de  Directrices para la gobernanza en las organizaciones GTC ISO 37000:2021 ha sido ampliamente difundido  durante este trimestre atraves de mesas d etrabajo con los lideres  de proceso</t>
  </si>
  <si>
    <t>Revisión y actualización de riesgos ambientales para la Corte Suprema de Justicia.
Capacitación en manejo seguro de sustancias químicas tanto en el nivel central como a nivel nacional, con una participación de 130 servidores.
Socialización del Sistema de Gestión Ambiental, Acuerdo PSA14-10160 con la Dirección Seccional de Medellín y las Unidades del Consejo Superior de la Judicatura.  Participación de 70 servidores.
Día SIGCMA con enfoque ambiental.  Se han realizado dos jornadas en el primer semestre con las siguientes temáticas: Sostenibilidad y Acción Climática (230 servidores participaron) y Primer Foro de Justicia Ambiental – Ley de Acción Climática con una participación de 205 servidores.
Implementación del Sistema de Gestión Ambiental para el Palacio de Justicia de Quinchia, Risaralda y Palacio Nacional de Popayán.
Auditorías internas ambientales para las sedes certificadas bajo la norma NTC ISO 14001:2015.</t>
  </si>
  <si>
    <t>Se logra abarcar un total de 435 servidores judiciales en dos jornadas de dia SIGCMA con temática ambiental en cumplimiento con el lineamiento ambiental de la política del SIGCMA y  En cumplimiento a la planificación anual del SIGCMA, se establecen y ejecutan los planes de auditorías internas para el Sistema de Gestión Ambiental.</t>
  </si>
  <si>
    <t>en cumplimiento  del plan de trabajo trazado para la presente vigencia se han  llevado acabo jornadas de trabajo  presenciales con el fonque de los  Fundamentos  de Gestión antisoborno 37001:2017 .</t>
  </si>
  <si>
    <t xml:space="preserve">Se obtuvo la actualizacion de la documentacion que soporta el SGAS </t>
  </si>
  <si>
    <t>ANÁLISIS DEL RESULTADO FINAL 
3 TRIMESTRE</t>
  </si>
  <si>
    <t>para la presente vigencia se ampliara el alcance de las especialidades  CIVIL CIRCUITO EJECUCION DE SENTENCIAS, CENTRO DE SERV. ADMINISTRATIVOS JUZGADO EJECUCION DE PENAS Y MEDIDAS DE SEGURIDAD, EJECUCION DE PENAS Y MEDIDAS BUCARAMANGA, CENTRO DE SERVICIOS DE LOS JUZGADOS PENALES DEL CIRCUITO ESPECIALIZADO, JUZGADOS  PENALES DEL CIRCUITO ESPECIALIZADO DE FLORENCIA, JUZGADO DECIRCUITO ESPECIALIZADO EN RESTITUCION DE TIERRAS DE FLORENCIA, RESTITUCION DE TIERRAS DE MEDELLIN, SALA PENAL DEL TRIBUNAL SUPERIOR DEL ATLANTICO, JUZGADOS PENALES MUNICIPLAES DE CONTROL DE GARANTIAS DE BARRANQUILLA, JUZGADOS PENALES DE CONOCIMIENTO  BARRANQUILLA, JUZGADOS PENALES DE BARRANQUILLA, JUZGADOS DE EJECUCION DE PENAS Y MEDIDAS DE SEGURIDAD DE BARRANQUILLA, JUZGADOS PENALES MUNICIPALES DE ADOLESCENTES,  JUZGADOS PENALES ESPECAILIZADOS DE BARRANQUILLA y COORDINACION ADMINISTRATIVA CORTE CONSTITICIONAL de Bogota.  las actividades propias de implementacion se han realizado de manera conjunta  con los profesionales de enlace de la Coordinacion Nacioanl del SIGCMA, quienes estan realizando el levantamiento de la informacion.
se realizo el seguimiento y cierre de hallazgos oportunidades de mejora en el Nivel Nacional, Nivel Central, Seccionales, Coordinaciones Administrativas y despachos judiciales, según hallazgos de auditorias internas  y externas</t>
  </si>
  <si>
    <t>se llevaron acabo 142 Auditorias internas   SIGCMA 2023 (NORMA TÉCNICA DE CALIDAD 6256:2021 Y GUIA TÉCNICA 286:2021; NTC ISO 14001:2015, RESOLUCIÓN 692:2022 SELLO SAFE &amp; HEALTHY; NTC ISO 27001:2013, NTC ISO 37001:2017 Y NTC ISO 45001:2018)</t>
  </si>
  <si>
    <t xml:space="preserve"> se ha logrado el reconocimiento de la
certificación del SIGCMA en la Norma Técnica de Calidad (NTC) 6256:2018 y la Guía
Técnica de Calidad (GTC) 286 de 2018 con referencia a la norma propia del sector. Tanto
la norma como la guía se actualizaron para el año 2021 NTC 6256:2021 y GTC 286:2021. </t>
  </si>
  <si>
    <t xml:space="preserve"> se ha realizado  el seguimiento detallado de los procesos y la puesta en marcha de buenas practicas que previenen la corrupcion y el soborno.</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</si>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</sst>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color rgb="FF1F1F1F"/>
      <name val="Arial"/>
      <family val="2"/>
    </font>
    <font>
      <sz val="10"/>
      <color rgb="FFFF0000"/>
      <name val="Arial"/>
      <family val="2"/>
    </font>
    <font>
      <b/>
      <sz val="10"/>
      <color rgb="FFFF0000"/>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45">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10" xfId="0" applyFont="1" applyBorder="1" applyAlignment="1">
      <alignment horizontal="left" vertical="center" wrapText="1"/>
    </xf>
    <xf numFmtId="0" fontId="24" fillId="0" borderId="111" xfId="0" applyFont="1" applyBorder="1" applyAlignment="1">
      <alignment horizontal="left" vertical="center" wrapText="1"/>
    </xf>
    <xf numFmtId="0" fontId="8" fillId="0" borderId="13" xfId="0" applyFont="1" applyBorder="1"/>
    <xf numFmtId="0" fontId="8" fillId="0" borderId="111" xfId="0" applyFont="1" applyBorder="1" applyAlignment="1">
      <alignment vertical="top"/>
    </xf>
    <xf numFmtId="0" fontId="24" fillId="0" borderId="112"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1"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24" fillId="0" borderId="0" xfId="0" applyFont="1" applyAlignment="1">
      <alignment horizontal="left"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1"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6"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8" xfId="0" applyFont="1" applyFill="1" applyBorder="1" applyAlignment="1">
      <alignment horizontal="center" vertical="center"/>
    </xf>
    <xf numFmtId="0" fontId="74" fillId="5" borderId="138" xfId="0" applyFont="1" applyFill="1" applyBorder="1" applyAlignment="1">
      <alignment horizontal="center" vertical="center"/>
    </xf>
    <xf numFmtId="0" fontId="74" fillId="5" borderId="138" xfId="0" applyFont="1" applyFill="1" applyBorder="1" applyAlignment="1">
      <alignment vertical="center" wrapText="1"/>
    </xf>
    <xf numFmtId="0" fontId="74" fillId="3" borderId="138" xfId="0" applyFont="1" applyFill="1" applyBorder="1" applyAlignment="1">
      <alignment horizontal="left" vertical="top" wrapText="1"/>
    </xf>
    <xf numFmtId="0" fontId="75" fillId="3" borderId="138" xfId="0" applyFont="1" applyFill="1" applyBorder="1" applyAlignment="1">
      <alignment horizontal="center" vertical="center" wrapText="1"/>
    </xf>
    <xf numFmtId="0" fontId="76" fillId="3" borderId="138" xfId="0" applyFont="1" applyFill="1" applyBorder="1" applyAlignment="1">
      <alignment horizontal="center" vertical="center" wrapText="1"/>
    </xf>
    <xf numFmtId="0" fontId="76" fillId="3" borderId="138" xfId="0" applyFont="1" applyFill="1" applyBorder="1" applyAlignment="1">
      <alignment horizontal="left" vertical="center"/>
    </xf>
    <xf numFmtId="0" fontId="74" fillId="0" borderId="138" xfId="0" applyFont="1" applyBorder="1" applyAlignment="1">
      <alignment vertical="top" wrapText="1"/>
    </xf>
    <xf numFmtId="0" fontId="75" fillId="3" borderId="138" xfId="0" applyFont="1" applyFill="1" applyBorder="1" applyAlignment="1">
      <alignment horizontal="center" vertical="center"/>
    </xf>
    <xf numFmtId="0" fontId="76" fillId="3" borderId="138" xfId="0" applyFont="1" applyFill="1" applyBorder="1" applyAlignment="1">
      <alignment horizontal="center" vertical="center"/>
    </xf>
    <xf numFmtId="0" fontId="74" fillId="3" borderId="138" xfId="0" applyFont="1" applyFill="1" applyBorder="1" applyAlignment="1">
      <alignment horizontal="left" vertical="center" wrapText="1"/>
    </xf>
    <xf numFmtId="0" fontId="74" fillId="0" borderId="138" xfId="0" applyFont="1" applyBorder="1" applyAlignment="1">
      <alignment horizontal="left" vertical="center" wrapText="1"/>
    </xf>
    <xf numFmtId="0" fontId="76" fillId="0" borderId="138"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8" xfId="0" applyFont="1" applyFill="1" applyBorder="1" applyAlignment="1" applyProtection="1">
      <alignment horizontal="left" vertical="center" wrapText="1"/>
      <protection locked="0"/>
    </xf>
    <xf numFmtId="0" fontId="79" fillId="19" borderId="138" xfId="0" applyFont="1" applyFill="1" applyBorder="1" applyAlignment="1" applyProtection="1">
      <alignment horizontal="center" vertical="center"/>
      <protection locked="0"/>
    </xf>
    <xf numFmtId="0" fontId="80" fillId="5" borderId="138"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41" xfId="0" applyFont="1" applyFill="1" applyBorder="1" applyAlignment="1">
      <alignment horizontal="center" vertical="center" wrapText="1" readingOrder="1"/>
    </xf>
    <xf numFmtId="0" fontId="83" fillId="3" borderId="141" xfId="0" applyFont="1" applyFill="1" applyBorder="1" applyAlignment="1">
      <alignment horizontal="center" vertical="center" wrapText="1" readingOrder="1"/>
    </xf>
    <xf numFmtId="0" fontId="83" fillId="3" borderId="141" xfId="0" applyFont="1" applyFill="1" applyBorder="1" applyAlignment="1">
      <alignment horizontal="left" vertical="center" wrapText="1"/>
    </xf>
    <xf numFmtId="0" fontId="83" fillId="3" borderId="141" xfId="0" applyFont="1" applyFill="1" applyBorder="1" applyAlignment="1">
      <alignment horizontal="center" vertical="center" wrapText="1"/>
    </xf>
    <xf numFmtId="0" fontId="77" fillId="3" borderId="0" xfId="0" applyFont="1" applyFill="1"/>
    <xf numFmtId="0" fontId="83" fillId="0" borderId="141" xfId="0" applyFont="1" applyBorder="1" applyAlignment="1">
      <alignment horizontal="center" vertical="center" wrapText="1" readingOrder="1"/>
    </xf>
    <xf numFmtId="0" fontId="83" fillId="0" borderId="141" xfId="0" applyFont="1" applyBorder="1" applyAlignment="1">
      <alignment horizontal="left" vertical="center" wrapText="1"/>
    </xf>
    <xf numFmtId="0" fontId="83" fillId="21" borderId="141" xfId="0" applyFont="1" applyFill="1" applyBorder="1" applyAlignment="1">
      <alignment horizontal="left" vertical="center" wrapText="1"/>
    </xf>
    <xf numFmtId="0" fontId="80" fillId="0" borderId="0" xfId="0" applyFont="1" applyAlignment="1">
      <alignment vertical="center" wrapText="1"/>
    </xf>
    <xf numFmtId="0" fontId="81" fillId="0" borderId="141" xfId="0" applyFont="1" applyBorder="1" applyAlignment="1">
      <alignment vertical="center" wrapText="1" readingOrder="1"/>
    </xf>
    <xf numFmtId="0" fontId="83" fillId="3" borderId="141" xfId="0" applyFont="1" applyFill="1" applyBorder="1" applyAlignment="1">
      <alignment horizontal="left" vertical="center" wrapText="1" readingOrder="1"/>
    </xf>
    <xf numFmtId="0" fontId="79" fillId="0" borderId="0" xfId="0" applyFont="1"/>
    <xf numFmtId="0" fontId="83" fillId="3" borderId="141" xfId="0" applyFont="1" applyFill="1" applyBorder="1" applyAlignment="1">
      <alignment horizontal="left" vertical="center"/>
    </xf>
    <xf numFmtId="0" fontId="83" fillId="3" borderId="141" xfId="0" applyFont="1" applyFill="1" applyBorder="1" applyAlignment="1">
      <alignment vertical="center" wrapText="1"/>
    </xf>
    <xf numFmtId="0" fontId="83" fillId="3" borderId="141" xfId="0" applyFont="1" applyFill="1" applyBorder="1" applyAlignment="1">
      <alignment vertical="center" wrapText="1" readingOrder="1"/>
    </xf>
    <xf numFmtId="0" fontId="83" fillId="3" borderId="141" xfId="0" applyFont="1" applyFill="1" applyBorder="1" applyAlignment="1">
      <alignment vertical="center"/>
    </xf>
    <xf numFmtId="0" fontId="83" fillId="3" borderId="141" xfId="0" applyFont="1" applyFill="1" applyBorder="1" applyAlignment="1">
      <alignment horizontal="center" vertical="center"/>
    </xf>
    <xf numFmtId="0" fontId="83" fillId="3" borderId="142" xfId="0" applyFont="1" applyFill="1" applyBorder="1" applyAlignment="1">
      <alignment horizontal="center" vertical="center" wrapText="1" readingOrder="1"/>
    </xf>
    <xf numFmtId="0" fontId="83" fillId="3" borderId="142" xfId="0" applyFont="1" applyFill="1" applyBorder="1" applyAlignment="1">
      <alignment horizontal="left" vertical="center" wrapText="1"/>
    </xf>
    <xf numFmtId="0" fontId="83" fillId="3" borderId="142"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12" fillId="3" borderId="8" xfId="0" applyFont="1" applyFill="1" applyBorder="1"/>
    <xf numFmtId="14" fontId="12" fillId="3" borderId="8" xfId="0" applyNumberFormat="1" applyFont="1" applyFill="1" applyBorder="1"/>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11" fillId="0" borderId="8" xfId="0" applyFont="1" applyBorder="1"/>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37" xfId="0" applyFont="1" applyBorder="1" applyAlignment="1" applyProtection="1">
      <alignment horizontal="justify" vertical="center" wrapText="1"/>
      <protection locked="0"/>
    </xf>
    <xf numFmtId="0" fontId="8" fillId="0" borderId="8" xfId="0" applyFont="1" applyBorder="1" applyAlignment="1" applyProtection="1">
      <alignment horizontal="left" vertical="top" wrapText="1"/>
      <protection locked="0"/>
    </xf>
    <xf numFmtId="0" fontId="8" fillId="0" borderId="3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6"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7" fillId="3" borderId="145" xfId="0" applyFont="1" applyFill="1" applyBorder="1" applyAlignment="1">
      <alignment horizontal="center" vertical="center" wrapText="1"/>
    </xf>
    <xf numFmtId="0" fontId="87" fillId="3" borderId="92" xfId="0" applyFont="1" applyFill="1" applyBorder="1" applyAlignment="1">
      <alignment horizontal="center" vertical="center" wrapText="1"/>
    </xf>
    <xf numFmtId="0" fontId="88" fillId="3" borderId="90" xfId="0" applyFont="1" applyFill="1" applyBorder="1" applyAlignment="1">
      <alignment horizontal="center" vertical="center" wrapText="1"/>
    </xf>
    <xf numFmtId="0" fontId="88" fillId="3" borderId="22" xfId="0" applyFont="1" applyFill="1" applyBorder="1" applyAlignment="1">
      <alignment horizontal="center" vertical="center" wrapText="1"/>
    </xf>
    <xf numFmtId="0" fontId="87" fillId="3" borderId="146" xfId="0" applyFont="1" applyFill="1" applyBorder="1" applyAlignment="1">
      <alignment horizontal="center" vertical="center" wrapText="1"/>
    </xf>
    <xf numFmtId="0" fontId="87" fillId="3" borderId="14" xfId="0" applyFont="1" applyFill="1" applyBorder="1" applyAlignment="1">
      <alignment horizontal="center" vertical="center" wrapText="1"/>
    </xf>
    <xf numFmtId="14" fontId="88" fillId="3" borderId="22" xfId="0" applyNumberFormat="1"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1" fillId="0" borderId="141" xfId="0" applyFont="1" applyBorder="1" applyAlignment="1">
      <alignment horizontal="center" vertical="center" wrapText="1" readingOrder="1"/>
    </xf>
    <xf numFmtId="0" fontId="81" fillId="0" borderId="142" xfId="0" applyFont="1" applyBorder="1" applyAlignment="1">
      <alignment horizontal="center" vertical="center" wrapText="1" readingOrder="1"/>
    </xf>
    <xf numFmtId="0" fontId="81" fillId="0" borderId="144" xfId="0" applyFont="1" applyBorder="1" applyAlignment="1">
      <alignment horizontal="center" vertical="center" wrapText="1" readingOrder="1"/>
    </xf>
    <xf numFmtId="0" fontId="81" fillId="0" borderId="143" xfId="0" applyFont="1" applyBorder="1" applyAlignment="1">
      <alignment horizontal="center" vertical="center" wrapText="1" readingOrder="1"/>
    </xf>
    <xf numFmtId="0" fontId="82" fillId="19" borderId="141" xfId="0" applyFont="1" applyFill="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9" xfId="0" applyFont="1" applyFill="1" applyBorder="1" applyAlignment="1" applyProtection="1">
      <alignment horizontal="center" vertical="center" wrapText="1"/>
      <protection locked="0"/>
    </xf>
    <xf numFmtId="0" fontId="80" fillId="5" borderId="140" xfId="0" applyFont="1" applyFill="1" applyBorder="1" applyAlignment="1" applyProtection="1">
      <alignment horizontal="center" vertical="center" wrapText="1"/>
      <protection locked="0"/>
    </xf>
    <xf numFmtId="0" fontId="80" fillId="5" borderId="138" xfId="0" applyFont="1" applyFill="1" applyBorder="1" applyAlignment="1" applyProtection="1">
      <alignment horizontal="center" vertical="center"/>
      <protection locked="0"/>
    </xf>
    <xf numFmtId="0" fontId="79" fillId="5" borderId="138" xfId="0" applyFont="1" applyFill="1" applyBorder="1" applyAlignment="1" applyProtection="1">
      <alignment horizontal="center" vertical="center"/>
      <protection locked="0"/>
    </xf>
    <xf numFmtId="0" fontId="81" fillId="0" borderId="138" xfId="0" applyFont="1" applyBorder="1" applyAlignment="1" applyProtection="1">
      <alignment horizontal="center" vertical="center"/>
      <protection locked="0"/>
    </xf>
    <xf numFmtId="0" fontId="81" fillId="20" borderId="138" xfId="0" applyFont="1" applyFill="1" applyBorder="1" applyAlignment="1" applyProtection="1">
      <alignment horizontal="center" vertical="center"/>
      <protection locked="0"/>
    </xf>
    <xf numFmtId="0" fontId="80" fillId="5" borderId="138" xfId="0" applyFont="1" applyFill="1" applyBorder="1" applyAlignment="1" applyProtection="1">
      <alignment horizontal="center" vertical="center" wrapText="1"/>
      <protection locked="0"/>
    </xf>
    <xf numFmtId="0" fontId="79" fillId="5" borderId="138" xfId="0" applyFont="1" applyFill="1" applyBorder="1" applyAlignment="1" applyProtection="1">
      <alignment horizontal="center" vertical="center" wrapText="1"/>
      <protection locked="0"/>
    </xf>
    <xf numFmtId="0" fontId="80" fillId="5" borderId="138" xfId="0" applyFont="1" applyFill="1" applyBorder="1" applyAlignment="1" applyProtection="1">
      <alignment horizontal="left" vertical="center" wrapText="1"/>
      <protection locked="0"/>
    </xf>
    <xf numFmtId="0" fontId="81" fillId="3" borderId="141" xfId="0" applyFont="1" applyFill="1" applyBorder="1" applyAlignment="1">
      <alignment horizontal="center" vertical="center" wrapText="1" readingOrder="1"/>
    </xf>
    <xf numFmtId="0" fontId="81" fillId="0" borderId="141" xfId="0" applyFont="1" applyBorder="1" applyAlignment="1">
      <alignment horizontal="left" vertical="center" wrapText="1" readingOrder="1"/>
    </xf>
    <xf numFmtId="0" fontId="73" fillId="19" borderId="138" xfId="0" applyFont="1" applyFill="1" applyBorder="1" applyAlignment="1">
      <alignment horizontal="center"/>
    </xf>
    <xf numFmtId="0" fontId="71" fillId="0" borderId="0" xfId="0" applyFont="1" applyAlignment="1">
      <alignment horizontal="center" vertical="center" wrapText="1"/>
    </xf>
    <xf numFmtId="0" fontId="74" fillId="20" borderId="138" xfId="0" applyFont="1" applyFill="1" applyBorder="1" applyAlignment="1">
      <alignment horizontal="center" vertical="center" wrapText="1"/>
    </xf>
    <xf numFmtId="0" fontId="74" fillId="20" borderId="138"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3"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8" xfId="2" applyFont="1" applyFill="1" applyBorder="1" applyAlignment="1">
      <alignment horizontal="center" vertical="center" wrapText="1"/>
    </xf>
    <xf numFmtId="0" fontId="62" fillId="4" borderId="119" xfId="1" applyFont="1" applyFill="1" applyBorder="1" applyAlignment="1">
      <alignment horizontal="center" vertical="center"/>
    </xf>
    <xf numFmtId="0" fontId="62" fillId="4" borderId="115"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5"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6"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7"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2"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6"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26"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26" xfId="4" applyFont="1" applyBorder="1" applyAlignment="1">
      <alignment horizontal="center" vertical="center" wrapText="1"/>
    </xf>
    <xf numFmtId="0" fontId="24" fillId="0" borderId="25" xfId="0" applyFont="1" applyBorder="1" applyAlignment="1">
      <alignment horizontal="center" vertical="center" wrapText="1"/>
    </xf>
    <xf numFmtId="0" fontId="64" fillId="0" borderId="25" xfId="0" applyFont="1" applyBorder="1" applyAlignment="1">
      <alignment horizontal="center" vertical="center" wrapText="1"/>
    </xf>
    <xf numFmtId="9" fontId="64" fillId="0" borderId="25" xfId="4" applyFont="1" applyBorder="1" applyAlignment="1">
      <alignment horizontal="center" vertical="center" wrapText="1"/>
    </xf>
    <xf numFmtId="0" fontId="24" fillId="0" borderId="110"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3"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24" fillId="0" borderId="99" xfId="0" applyFont="1" applyBorder="1" applyAlignment="1">
      <alignment horizontal="center" vertical="center" wrapText="1"/>
    </xf>
    <xf numFmtId="0" fontId="24" fillId="0" borderId="114" xfId="0" applyFont="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0" fillId="11" borderId="25"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9" fontId="0" fillId="0" borderId="8" xfId="4" applyFont="1" applyBorder="1" applyAlignment="1">
      <alignment horizontal="center" vertical="center" wrapText="1"/>
    </xf>
    <xf numFmtId="0" fontId="24" fillId="0" borderId="112" xfId="0" applyFont="1" applyBorder="1" applyAlignment="1">
      <alignment horizontal="center"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38" fillId="4" borderId="133"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4" xfId="0" applyFont="1" applyFill="1" applyBorder="1" applyAlignment="1">
      <alignment horizontal="center" vertical="center" wrapText="1"/>
    </xf>
    <xf numFmtId="0" fontId="38" fillId="4" borderId="131" xfId="0" applyFont="1" applyFill="1" applyBorder="1" applyAlignment="1">
      <alignment horizontal="center" vertical="center" wrapText="1"/>
    </xf>
    <xf numFmtId="0" fontId="37" fillId="4" borderId="135" xfId="0" applyFont="1" applyFill="1" applyBorder="1" applyAlignment="1" applyProtection="1">
      <alignment horizontal="center" vertical="center" wrapText="1"/>
      <protection locked="0"/>
    </xf>
    <xf numFmtId="0" fontId="37" fillId="4" borderId="137"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8" xfId="0" applyFont="1" applyFill="1" applyBorder="1" applyAlignment="1" applyProtection="1">
      <alignment horizontal="left" vertical="center" wrapText="1"/>
      <protection locked="0"/>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4" borderId="131" xfId="0" applyFont="1" applyFill="1" applyBorder="1" applyAlignment="1">
      <alignment horizontal="center" vertical="center"/>
    </xf>
    <xf numFmtId="0" fontId="37" fillId="16" borderId="132" xfId="0" applyFont="1" applyFill="1" applyBorder="1" applyAlignment="1" applyProtection="1">
      <alignment horizontal="center" vertical="center" wrapText="1"/>
      <protection locked="0"/>
    </xf>
    <xf numFmtId="0" fontId="37" fillId="4" borderId="132"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126"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7" xfId="0" applyFont="1" applyFill="1" applyBorder="1" applyAlignment="1" applyProtection="1">
      <alignment horizontal="left"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101" xfId="0" applyFont="1" applyBorder="1" applyAlignment="1">
      <alignment horizont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0" fontId="13" fillId="0" borderId="84" xfId="0" applyFont="1" applyBorder="1" applyAlignment="1">
      <alignment horizontal="center"/>
    </xf>
    <xf numFmtId="0" fontId="13" fillId="0" borderId="101"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3" borderId="30" xfId="0" applyFont="1" applyFill="1" applyBorder="1" applyAlignment="1">
      <alignment horizontal="left" wrapText="1"/>
    </xf>
    <xf numFmtId="0" fontId="13" fillId="3" borderId="49" xfId="0" applyFont="1" applyFill="1" applyBorder="1" applyAlignment="1">
      <alignment horizontal="left"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0" fillId="0" borderId="49" xfId="0" applyBorder="1" applyAlignment="1">
      <alignment horizontal="center" vertical="center" wrapText="1"/>
    </xf>
    <xf numFmtId="0" fontId="13" fillId="0" borderId="83" xfId="0" applyFont="1" applyBorder="1" applyAlignment="1">
      <alignment horizontal="left" wrapText="1"/>
    </xf>
    <xf numFmtId="0" fontId="13" fillId="0" borderId="84" xfId="0" applyFont="1" applyBorder="1" applyAlignment="1">
      <alignment horizontal="left"/>
    </xf>
    <xf numFmtId="0" fontId="13" fillId="0" borderId="101" xfId="0" applyFont="1" applyBorder="1" applyAlignment="1">
      <alignment horizontal="left"/>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7" xfId="0" applyFont="1" applyFill="1" applyBorder="1" applyAlignment="1" applyProtection="1">
      <alignment horizontal="center" vertical="center"/>
      <protection locked="0"/>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1"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84" xfId="0" applyFont="1" applyBorder="1" applyAlignment="1">
      <alignment horizontal="left" wrapText="1"/>
    </xf>
    <xf numFmtId="0" fontId="13" fillId="0" borderId="101" xfId="0" applyFont="1" applyBorder="1" applyAlignment="1">
      <alignment horizontal="left" wrapText="1"/>
    </xf>
    <xf numFmtId="0" fontId="13" fillId="0" borderId="83" xfId="0" applyFont="1" applyBorder="1" applyAlignment="1">
      <alignment horizont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abSelected="1" workbookViewId="0">
      <selection activeCell="L9" sqref="L9"/>
    </sheetView>
  </sheetViews>
  <sheetFormatPr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89"/>
      <c r="B1" s="289"/>
      <c r="C1" s="289"/>
      <c r="D1" s="289"/>
      <c r="E1" s="289"/>
      <c r="F1" s="289"/>
    </row>
    <row r="2" spans="1:17" s="3" customFormat="1">
      <c r="C2" s="278"/>
    </row>
    <row r="3" spans="1:17" s="3" customFormat="1">
      <c r="C3" s="278"/>
    </row>
    <row r="4" spans="1:17" s="3" customFormat="1">
      <c r="C4" s="278"/>
    </row>
    <row r="5" spans="1:17" s="3" customFormat="1">
      <c r="C5" s="278"/>
      <c r="D5" s="279"/>
      <c r="E5" s="279"/>
      <c r="F5" s="279"/>
      <c r="G5" s="279"/>
      <c r="H5" s="279"/>
    </row>
    <row r="6" spans="1:17" s="3" customFormat="1">
      <c r="C6" s="278"/>
      <c r="D6" s="279"/>
      <c r="E6" s="279"/>
      <c r="F6" s="279"/>
      <c r="G6" s="279"/>
      <c r="H6" s="279"/>
    </row>
    <row r="7" spans="1:17" s="3" customFormat="1" ht="33.75">
      <c r="A7" s="290" t="s">
        <v>0</v>
      </c>
      <c r="B7" s="290"/>
      <c r="C7" s="290"/>
      <c r="D7" s="290"/>
      <c r="E7" s="290"/>
      <c r="F7" s="290"/>
      <c r="G7" s="290"/>
      <c r="H7" s="290"/>
      <c r="I7" s="290"/>
    </row>
    <row r="8" spans="1:17" s="3" customFormat="1">
      <c r="C8" s="278"/>
    </row>
    <row r="9" spans="1:17" s="8" customFormat="1" ht="81.75" customHeight="1">
      <c r="A9" s="9" t="s">
        <v>1</v>
      </c>
      <c r="B9" s="291" t="s">
        <v>2</v>
      </c>
      <c r="C9" s="291"/>
      <c r="D9" s="291"/>
      <c r="E9" s="291"/>
      <c r="F9" s="291"/>
      <c r="G9" s="291"/>
      <c r="H9" s="291"/>
      <c r="I9" s="291"/>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3</v>
      </c>
      <c r="B11" s="10"/>
      <c r="C11" s="288" t="s">
        <v>4</v>
      </c>
      <c r="D11" s="288"/>
      <c r="E11" s="288"/>
      <c r="F11" s="288"/>
      <c r="G11" s="288"/>
      <c r="H11" s="288"/>
      <c r="I11" s="288"/>
      <c r="J11" s="16"/>
      <c r="K11" s="16"/>
      <c r="L11" s="16"/>
      <c r="M11" s="16"/>
      <c r="N11" s="16"/>
      <c r="O11" s="16"/>
      <c r="P11" s="16"/>
      <c r="Q11" s="16"/>
    </row>
    <row r="12" spans="1:17" ht="32.25" customHeight="1">
      <c r="A12" s="11"/>
    </row>
    <row r="13" spans="1:17" ht="32.25" customHeight="1">
      <c r="A13" s="118" t="s">
        <v>5</v>
      </c>
      <c r="B13" s="288" t="s">
        <v>6</v>
      </c>
      <c r="C13" s="288"/>
      <c r="D13" s="288"/>
      <c r="E13" s="288"/>
      <c r="F13" s="288"/>
      <c r="G13" s="288"/>
      <c r="H13" s="288"/>
      <c r="I13" s="288"/>
    </row>
    <row r="14" spans="1:17" s="8" customFormat="1" ht="69" customHeight="1">
      <c r="A14" s="118" t="s">
        <v>7</v>
      </c>
      <c r="B14" s="288"/>
      <c r="C14" s="288"/>
      <c r="D14" s="288"/>
      <c r="E14" s="288"/>
      <c r="F14" s="288"/>
      <c r="G14" s="288"/>
      <c r="H14" s="288"/>
      <c r="I14" s="288"/>
      <c r="J14" s="16"/>
      <c r="K14" s="16"/>
      <c r="L14" s="16"/>
      <c r="M14" s="16"/>
      <c r="N14" s="16"/>
      <c r="O14" s="16"/>
      <c r="P14" s="16"/>
      <c r="Q14" s="16"/>
    </row>
    <row r="15" spans="1:17" s="8" customFormat="1" ht="54" customHeight="1">
      <c r="A15" s="118" t="s">
        <v>8</v>
      </c>
      <c r="B15" s="288"/>
      <c r="C15" s="288"/>
      <c r="D15" s="288"/>
      <c r="E15" s="288"/>
      <c r="F15" s="288"/>
      <c r="G15" s="288"/>
      <c r="H15" s="288"/>
      <c r="I15" s="288"/>
      <c r="J15" s="16"/>
      <c r="K15" s="16"/>
      <c r="L15" s="16"/>
      <c r="M15" s="16"/>
      <c r="N15" s="16"/>
      <c r="O15" s="16"/>
      <c r="P15" s="16"/>
      <c r="Q15" s="16"/>
    </row>
    <row r="16" spans="1:17" s="8" customFormat="1" ht="54" customHeight="1">
      <c r="A16" s="9" t="s">
        <v>9</v>
      </c>
      <c r="B16" s="288"/>
      <c r="C16" s="288"/>
      <c r="D16" s="288"/>
      <c r="E16" s="288"/>
      <c r="F16" s="288"/>
      <c r="G16" s="288"/>
      <c r="H16" s="288"/>
      <c r="I16" s="288"/>
      <c r="J16" s="16"/>
      <c r="K16" s="16"/>
      <c r="L16" s="16"/>
      <c r="M16" s="16"/>
      <c r="N16" s="16"/>
      <c r="O16" s="16"/>
      <c r="P16" s="16"/>
      <c r="Q16" s="16"/>
    </row>
    <row r="18" spans="1:17" s="8" customFormat="1" ht="54.75" customHeight="1">
      <c r="A18" s="9" t="s">
        <v>10</v>
      </c>
      <c r="B18" s="287"/>
      <c r="C18" s="287"/>
      <c r="D18" s="287"/>
      <c r="E18" s="287"/>
      <c r="F18" s="287"/>
      <c r="G18" s="287"/>
      <c r="H18" s="287"/>
      <c r="I18" s="287"/>
      <c r="J18" s="16"/>
      <c r="K18" s="16"/>
      <c r="L18" s="16"/>
      <c r="M18" s="16"/>
      <c r="N18" s="16"/>
      <c r="O18" s="16"/>
      <c r="P18" s="16"/>
      <c r="Q18" s="16"/>
    </row>
    <row r="19" spans="1:17" s="3" customFormat="1" ht="27" customHeight="1">
      <c r="C19" s="278"/>
    </row>
    <row r="20" spans="1:17" s="3" customFormat="1" ht="15.75" thickBot="1">
      <c r="C20" s="278"/>
    </row>
    <row r="21" spans="1:17" s="3" customFormat="1">
      <c r="B21" s="280" t="s">
        <v>11</v>
      </c>
      <c r="C21" s="281" t="s">
        <v>12</v>
      </c>
      <c r="D21" s="281" t="s">
        <v>13</v>
      </c>
      <c r="E21" s="281" t="s">
        <v>14</v>
      </c>
    </row>
    <row r="22" spans="1:17" s="3" customFormat="1" ht="23.25" customHeight="1" thickBot="1">
      <c r="B22" s="282" t="s">
        <v>15</v>
      </c>
      <c r="C22" s="283" t="s">
        <v>16</v>
      </c>
      <c r="D22" s="283" t="s">
        <v>17</v>
      </c>
      <c r="E22" s="283" t="s">
        <v>18</v>
      </c>
    </row>
    <row r="23" spans="1:17" s="3" customFormat="1">
      <c r="B23" s="284" t="s">
        <v>19</v>
      </c>
      <c r="C23" s="285" t="s">
        <v>10</v>
      </c>
      <c r="D23" s="285" t="s">
        <v>10</v>
      </c>
      <c r="E23" s="285" t="s">
        <v>10</v>
      </c>
    </row>
    <row r="24" spans="1:17" s="3" customFormat="1" ht="15.75" thickBot="1">
      <c r="B24" s="282">
        <v>1</v>
      </c>
      <c r="C24" s="286">
        <v>45243</v>
      </c>
      <c r="D24" s="286">
        <v>45272</v>
      </c>
      <c r="E24" s="286">
        <v>45273</v>
      </c>
    </row>
    <row r="25" spans="1:17" s="3" customFormat="1">
      <c r="C25" s="278"/>
    </row>
    <row r="26" spans="1:17" s="3" customFormat="1">
      <c r="C26" s="278"/>
    </row>
    <row r="27" spans="1:17" s="3" customFormat="1">
      <c r="C27" s="278"/>
    </row>
    <row r="28" spans="1:17" s="3" customFormat="1">
      <c r="C28" s="278"/>
    </row>
    <row r="29" spans="1:17" s="3" customFormat="1">
      <c r="C29" s="278"/>
    </row>
    <row r="30" spans="1:17" s="3" customFormat="1">
      <c r="C30" s="278"/>
    </row>
    <row r="31" spans="1:17" s="3" customFormat="1">
      <c r="C31" s="278"/>
    </row>
    <row r="32" spans="1:17" s="3" customFormat="1">
      <c r="C32" s="278"/>
    </row>
    <row r="33" spans="3:3" s="3" customFormat="1">
      <c r="C33" s="278"/>
    </row>
    <row r="34" spans="3:3" s="3" customFormat="1">
      <c r="C34" s="278"/>
    </row>
    <row r="35" spans="3:3" s="3" customFormat="1">
      <c r="C35" s="278"/>
    </row>
    <row r="36" spans="3:3" s="3" customFormat="1">
      <c r="C36" s="278"/>
    </row>
    <row r="37" spans="3:3" s="3" customFormat="1">
      <c r="C37" s="278"/>
    </row>
    <row r="38" spans="3:3" s="3" customFormat="1">
      <c r="C38" s="278"/>
    </row>
    <row r="39" spans="3:3" s="3" customFormat="1">
      <c r="C39" s="278"/>
    </row>
    <row r="40" spans="3:3" s="3" customFormat="1">
      <c r="C40" s="278"/>
    </row>
    <row r="41" spans="3:3" s="3" customFormat="1">
      <c r="C41" s="278"/>
    </row>
    <row r="42" spans="3:3" s="3" customFormat="1">
      <c r="C42" s="278"/>
    </row>
    <row r="43" spans="3:3" s="3" customFormat="1">
      <c r="C43" s="278"/>
    </row>
    <row r="44" spans="3:3" s="3" customFormat="1">
      <c r="C44" s="278"/>
    </row>
    <row r="45" spans="3:3" s="3" customFormat="1">
      <c r="C45" s="278"/>
    </row>
    <row r="46" spans="3:3" s="3" customFormat="1">
      <c r="C46" s="278"/>
    </row>
    <row r="47" spans="3:3" s="3" customFormat="1">
      <c r="C47" s="278"/>
    </row>
    <row r="48" spans="3:3" s="3" customFormat="1">
      <c r="C48" s="278"/>
    </row>
    <row r="49" spans="3:3" s="3" customFormat="1">
      <c r="C49" s="278"/>
    </row>
    <row r="50" spans="3:3" s="3" customFormat="1">
      <c r="C50" s="278"/>
    </row>
    <row r="51" spans="3:3" s="3" customFormat="1">
      <c r="C51" s="278"/>
    </row>
    <row r="52" spans="3:3" s="3" customFormat="1">
      <c r="C52" s="278"/>
    </row>
    <row r="53" spans="3:3" s="3" customFormat="1">
      <c r="C53" s="278"/>
    </row>
    <row r="54" spans="3:3" s="3" customFormat="1">
      <c r="C54" s="278"/>
    </row>
    <row r="55" spans="3:3" s="3" customFormat="1">
      <c r="C55" s="278"/>
    </row>
    <row r="56" spans="3:3" s="3" customFormat="1">
      <c r="C56" s="278"/>
    </row>
    <row r="57" spans="3:3" s="3" customFormat="1">
      <c r="C57" s="278"/>
    </row>
    <row r="58" spans="3:3" s="3" customFormat="1">
      <c r="C58" s="278"/>
    </row>
    <row r="59" spans="3:3" s="3" customFormat="1">
      <c r="C59" s="278"/>
    </row>
    <row r="60" spans="3:3" s="3" customFormat="1">
      <c r="C60" s="278"/>
    </row>
    <row r="61" spans="3:3" s="3" customFormat="1">
      <c r="C61" s="278"/>
    </row>
    <row r="62" spans="3:3" s="3" customFormat="1">
      <c r="C62" s="278"/>
    </row>
    <row r="63" spans="3:3" s="3" customFormat="1">
      <c r="C63" s="278"/>
    </row>
    <row r="64" spans="3:3" s="3" customFormat="1">
      <c r="C64" s="278"/>
    </row>
    <row r="65" spans="3:3" s="3" customFormat="1">
      <c r="C65" s="278"/>
    </row>
    <row r="66" spans="3:3" s="3" customFormat="1">
      <c r="C66" s="278"/>
    </row>
    <row r="67" spans="3:3" s="3" customFormat="1">
      <c r="C67" s="278"/>
    </row>
    <row r="68" spans="3:3" s="3" customFormat="1">
      <c r="C68" s="278"/>
    </row>
    <row r="69" spans="3:3" s="3" customFormat="1">
      <c r="C69" s="278"/>
    </row>
    <row r="70" spans="3:3" s="3" customFormat="1">
      <c r="C70" s="278"/>
    </row>
    <row r="71" spans="3:3" s="3" customFormat="1">
      <c r="C71" s="278"/>
    </row>
    <row r="72" spans="3:3" s="3" customFormat="1">
      <c r="C72" s="278"/>
    </row>
    <row r="73" spans="3:3" s="3" customFormat="1">
      <c r="C73" s="278"/>
    </row>
    <row r="74" spans="3:3" s="3" customFormat="1">
      <c r="C74" s="278"/>
    </row>
    <row r="75" spans="3:3" s="3" customFormat="1">
      <c r="C75" s="278"/>
    </row>
    <row r="76" spans="3:3" s="3" customFormat="1">
      <c r="C76" s="278"/>
    </row>
    <row r="77" spans="3:3" s="3" customFormat="1">
      <c r="C77" s="278"/>
    </row>
    <row r="78" spans="3:3" s="3" customFormat="1">
      <c r="C78" s="278"/>
    </row>
    <row r="79" spans="3:3" s="3" customFormat="1">
      <c r="C79" s="278"/>
    </row>
    <row r="80" spans="3:3" s="3" customFormat="1">
      <c r="C80" s="278"/>
    </row>
    <row r="81" spans="3:3" s="3" customFormat="1">
      <c r="C81" s="278"/>
    </row>
    <row r="82" spans="3:3" s="3" customFormat="1">
      <c r="C82" s="278"/>
    </row>
    <row r="83" spans="3:3" s="3" customFormat="1">
      <c r="C83" s="278"/>
    </row>
    <row r="84" spans="3:3" s="3" customFormat="1">
      <c r="C84" s="278"/>
    </row>
    <row r="85" spans="3:3" s="3" customFormat="1">
      <c r="C85" s="278"/>
    </row>
    <row r="86" spans="3:3" s="3" customFormat="1">
      <c r="C86" s="27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defaultColWidth="11.42578125" defaultRowHeight="15"/>
  <sheetData>
    <row r="2" spans="2:10" ht="18.75">
      <c r="B2" s="292" t="s">
        <v>20</v>
      </c>
      <c r="C2" s="292"/>
      <c r="D2" s="292"/>
      <c r="E2" s="292"/>
      <c r="F2" s="292"/>
      <c r="G2" s="292"/>
      <c r="H2" s="292"/>
      <c r="I2" s="292"/>
      <c r="J2" s="292"/>
    </row>
    <row r="3" spans="2:10" ht="15.75" thickBot="1"/>
    <row r="4" spans="2:10">
      <c r="B4" s="293" t="s">
        <v>21</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22</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23</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24</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D7" sqref="D7:E7"/>
    </sheetView>
  </sheetViews>
  <sheetFormatPr defaultColWidth="10.42578125" defaultRowHeight="14.25"/>
  <cols>
    <col min="1" max="1" width="53.28515625" style="242" customWidth="1"/>
    <col min="2" max="2" width="15.42578125" style="243" customWidth="1"/>
    <col min="3" max="3" width="55.85546875" style="210" customWidth="1"/>
    <col min="4" max="4" width="24.140625" style="243" customWidth="1"/>
    <col min="5" max="5" width="55.85546875" style="210" customWidth="1"/>
    <col min="6" max="6" width="4.7109375" style="210" customWidth="1"/>
    <col min="7" max="16384" width="10.42578125" style="210"/>
  </cols>
  <sheetData>
    <row r="1" spans="1:8" ht="108" customHeight="1">
      <c r="A1" s="208"/>
      <c r="B1" s="307" t="s">
        <v>25</v>
      </c>
      <c r="C1" s="307"/>
      <c r="D1" s="307"/>
      <c r="E1" s="208"/>
      <c r="F1" s="209"/>
      <c r="G1" s="209"/>
      <c r="H1" s="209"/>
    </row>
    <row r="2" spans="1:8" ht="42.75">
      <c r="A2" s="211" t="s">
        <v>26</v>
      </c>
      <c r="B2" s="308" t="s">
        <v>27</v>
      </c>
      <c r="C2" s="309"/>
      <c r="D2" s="212" t="s">
        <v>28</v>
      </c>
      <c r="E2" s="213" t="s">
        <v>29</v>
      </c>
    </row>
    <row r="3" spans="1:8">
      <c r="A3" s="214"/>
      <c r="B3" s="215"/>
      <c r="C3" s="215"/>
      <c r="D3" s="216"/>
      <c r="E3" s="215"/>
    </row>
    <row r="4" spans="1:8" ht="28.5">
      <c r="A4" s="211" t="s">
        <v>30</v>
      </c>
      <c r="B4" s="310" t="s">
        <v>31</v>
      </c>
      <c r="C4" s="311"/>
      <c r="D4" s="311"/>
      <c r="E4" s="311"/>
    </row>
    <row r="5" spans="1:8">
      <c r="A5" s="217"/>
      <c r="B5" s="218"/>
      <c r="D5" s="216"/>
      <c r="E5" s="216"/>
    </row>
    <row r="6" spans="1:8">
      <c r="A6" s="312" t="s">
        <v>32</v>
      </c>
      <c r="B6" s="313" t="s">
        <v>33</v>
      </c>
      <c r="C6" s="313"/>
      <c r="D6" s="313" t="s">
        <v>34</v>
      </c>
      <c r="E6" s="313"/>
    </row>
    <row r="7" spans="1:8" ht="141" customHeight="1">
      <c r="A7" s="312"/>
      <c r="B7" s="314" t="s">
        <v>35</v>
      </c>
      <c r="C7" s="315"/>
      <c r="D7" s="316"/>
      <c r="E7" s="316"/>
    </row>
    <row r="8" spans="1:8">
      <c r="A8" s="217"/>
      <c r="B8" s="218"/>
      <c r="D8" s="216"/>
      <c r="E8" s="216"/>
    </row>
    <row r="9" spans="1:8">
      <c r="A9" s="306" t="s">
        <v>36</v>
      </c>
      <c r="B9" s="306"/>
      <c r="C9" s="306"/>
      <c r="D9" s="306"/>
      <c r="E9" s="306"/>
    </row>
    <row r="10" spans="1:8">
      <c r="A10" s="219" t="s">
        <v>37</v>
      </c>
      <c r="B10" s="219" t="s">
        <v>38</v>
      </c>
      <c r="C10" s="219" t="s">
        <v>39</v>
      </c>
      <c r="D10" s="219" t="s">
        <v>40</v>
      </c>
      <c r="E10" s="219" t="s">
        <v>41</v>
      </c>
    </row>
    <row r="11" spans="1:8" s="223" customFormat="1" ht="85.5">
      <c r="A11" s="317" t="s">
        <v>42</v>
      </c>
      <c r="B11" s="220">
        <v>1</v>
      </c>
      <c r="C11" s="221" t="s">
        <v>43</v>
      </c>
      <c r="D11" s="222">
        <v>1</v>
      </c>
      <c r="E11" s="221" t="s">
        <v>44</v>
      </c>
    </row>
    <row r="12" spans="1:8" s="223" customFormat="1" ht="42.75">
      <c r="A12" s="317"/>
      <c r="B12" s="220">
        <v>2</v>
      </c>
      <c r="C12" s="221" t="s">
        <v>45</v>
      </c>
      <c r="D12" s="222"/>
      <c r="E12" s="221"/>
    </row>
    <row r="13" spans="1:8" ht="42.75">
      <c r="A13" s="318" t="s">
        <v>46</v>
      </c>
      <c r="B13" s="224">
        <v>3</v>
      </c>
      <c r="C13" s="225" t="s">
        <v>47</v>
      </c>
      <c r="D13" s="224">
        <v>2</v>
      </c>
      <c r="E13" s="225" t="s">
        <v>48</v>
      </c>
    </row>
    <row r="14" spans="1:8" ht="28.5">
      <c r="A14" s="318"/>
      <c r="B14" s="224">
        <v>4</v>
      </c>
      <c r="C14" s="225" t="s">
        <v>49</v>
      </c>
      <c r="D14" s="224"/>
      <c r="E14" s="225"/>
    </row>
    <row r="15" spans="1:8" ht="42.75">
      <c r="A15" s="318"/>
      <c r="B15" s="224">
        <v>5</v>
      </c>
      <c r="C15" s="225" t="s">
        <v>50</v>
      </c>
      <c r="D15" s="224"/>
      <c r="E15" s="225"/>
    </row>
    <row r="16" spans="1:8" ht="71.25">
      <c r="A16" s="302" t="s">
        <v>51</v>
      </c>
      <c r="B16" s="224">
        <v>6</v>
      </c>
      <c r="C16" s="225" t="s">
        <v>52</v>
      </c>
      <c r="D16" s="224">
        <v>3</v>
      </c>
      <c r="E16" s="221" t="s">
        <v>53</v>
      </c>
    </row>
    <row r="17" spans="1:10" ht="80.099999999999994" customHeight="1">
      <c r="A17" s="302"/>
      <c r="B17" s="224">
        <v>7</v>
      </c>
      <c r="C17" s="225" t="s">
        <v>54</v>
      </c>
      <c r="D17" s="224">
        <v>4</v>
      </c>
      <c r="E17" s="221" t="s">
        <v>55</v>
      </c>
    </row>
    <row r="18" spans="1:10" ht="80.099999999999994" customHeight="1">
      <c r="A18" s="302"/>
      <c r="B18" s="224">
        <v>8</v>
      </c>
      <c r="C18" s="225" t="s">
        <v>56</v>
      </c>
      <c r="D18" s="224"/>
      <c r="E18" s="226"/>
    </row>
    <row r="19" spans="1:10" ht="80.099999999999994" customHeight="1">
      <c r="A19" s="302"/>
      <c r="B19" s="224">
        <v>9</v>
      </c>
      <c r="C19" s="225" t="s">
        <v>57</v>
      </c>
      <c r="D19" s="224"/>
      <c r="E19" s="225"/>
    </row>
    <row r="20" spans="1:10" ht="80.099999999999994" customHeight="1">
      <c r="A20" s="302"/>
      <c r="B20" s="224">
        <v>10</v>
      </c>
      <c r="C20" s="225" t="s">
        <v>58</v>
      </c>
      <c r="D20" s="224"/>
      <c r="E20" s="221"/>
      <c r="J20" s="227"/>
    </row>
    <row r="21" spans="1:10" ht="80.099999999999994" customHeight="1">
      <c r="A21" s="302"/>
      <c r="B21" s="224">
        <v>11</v>
      </c>
      <c r="C21" s="225" t="s">
        <v>59</v>
      </c>
      <c r="D21" s="224"/>
      <c r="E21" s="225"/>
      <c r="J21" s="227"/>
    </row>
    <row r="22" spans="1:10" ht="80.099999999999994" customHeight="1">
      <c r="A22" s="302"/>
      <c r="B22" s="224">
        <v>12</v>
      </c>
      <c r="C22" s="225" t="s">
        <v>60</v>
      </c>
      <c r="D22" s="224"/>
      <c r="E22" s="225"/>
      <c r="J22" s="227"/>
    </row>
    <row r="23" spans="1:10" ht="80.099999999999994" customHeight="1">
      <c r="A23" s="302" t="s">
        <v>61</v>
      </c>
      <c r="B23" s="224">
        <v>13</v>
      </c>
      <c r="C23" s="221" t="s">
        <v>62</v>
      </c>
      <c r="D23" s="220">
        <v>5</v>
      </c>
      <c r="E23" s="221" t="s">
        <v>63</v>
      </c>
    </row>
    <row r="24" spans="1:10" ht="80.099999999999994" customHeight="1">
      <c r="A24" s="302"/>
      <c r="B24" s="224">
        <v>14</v>
      </c>
      <c r="C24" s="221" t="s">
        <v>64</v>
      </c>
      <c r="D24" s="220">
        <v>6</v>
      </c>
      <c r="E24" s="221" t="s">
        <v>65</v>
      </c>
    </row>
    <row r="25" spans="1:10" ht="80.099999999999994" customHeight="1">
      <c r="A25" s="302"/>
      <c r="B25" s="224">
        <v>15</v>
      </c>
      <c r="C25" s="221" t="s">
        <v>66</v>
      </c>
      <c r="D25" s="220">
        <v>7</v>
      </c>
      <c r="E25" s="221" t="s">
        <v>67</v>
      </c>
    </row>
    <row r="26" spans="1:10" ht="80.099999999999994" customHeight="1">
      <c r="A26" s="302"/>
      <c r="B26" s="224">
        <v>16</v>
      </c>
      <c r="C26" s="221" t="s">
        <v>68</v>
      </c>
      <c r="D26" s="220"/>
      <c r="E26" s="221"/>
    </row>
    <row r="27" spans="1:10" ht="174.6" customHeight="1">
      <c r="A27" s="228" t="s">
        <v>69</v>
      </c>
      <c r="B27" s="224">
        <v>17</v>
      </c>
      <c r="C27" s="221" t="s">
        <v>70</v>
      </c>
      <c r="D27" s="220">
        <v>8</v>
      </c>
      <c r="E27" s="221" t="s">
        <v>71</v>
      </c>
    </row>
    <row r="28" spans="1:10" ht="48.75" customHeight="1">
      <c r="A28" s="302" t="s">
        <v>72</v>
      </c>
      <c r="B28" s="224">
        <v>18</v>
      </c>
      <c r="C28" s="229" t="s">
        <v>73</v>
      </c>
      <c r="D28" s="224"/>
      <c r="E28" s="225"/>
    </row>
    <row r="29" spans="1:10" ht="87" customHeight="1">
      <c r="A29" s="302"/>
      <c r="B29" s="224">
        <v>19</v>
      </c>
      <c r="C29" s="229" t="s">
        <v>74</v>
      </c>
      <c r="D29" s="224"/>
      <c r="E29" s="225"/>
    </row>
    <row r="30" spans="1:10" ht="20.100000000000001" customHeight="1">
      <c r="A30" s="306" t="s">
        <v>75</v>
      </c>
      <c r="B30" s="306"/>
      <c r="C30" s="306"/>
      <c r="D30" s="306"/>
      <c r="E30" s="306"/>
    </row>
    <row r="31" spans="1:10" ht="20.100000000000001" customHeight="1">
      <c r="A31" s="219" t="s">
        <v>37</v>
      </c>
      <c r="B31" s="219" t="s">
        <v>38</v>
      </c>
      <c r="C31" s="219" t="s">
        <v>76</v>
      </c>
      <c r="D31" s="219" t="s">
        <v>40</v>
      </c>
      <c r="E31" s="219" t="s">
        <v>77</v>
      </c>
    </row>
    <row r="32" spans="1:10" ht="98.45" customHeight="1">
      <c r="A32" s="302" t="s">
        <v>78</v>
      </c>
      <c r="B32" s="220">
        <v>1</v>
      </c>
      <c r="C32" s="221" t="s">
        <v>79</v>
      </c>
      <c r="D32" s="220">
        <v>1</v>
      </c>
      <c r="E32" s="221" t="s">
        <v>80</v>
      </c>
    </row>
    <row r="33" spans="1:5" ht="57">
      <c r="A33" s="302"/>
      <c r="B33" s="220">
        <v>2</v>
      </c>
      <c r="C33" s="221" t="s">
        <v>81</v>
      </c>
      <c r="D33" s="220">
        <v>2</v>
      </c>
      <c r="E33" s="221" t="s">
        <v>82</v>
      </c>
    </row>
    <row r="34" spans="1:5" ht="28.5">
      <c r="A34" s="302"/>
      <c r="B34" s="220"/>
      <c r="C34" s="221"/>
      <c r="D34" s="220">
        <v>3</v>
      </c>
      <c r="E34" s="221" t="s">
        <v>83</v>
      </c>
    </row>
    <row r="35" spans="1:5" ht="28.5">
      <c r="A35" s="302"/>
      <c r="B35" s="220"/>
      <c r="C35" s="221"/>
      <c r="D35" s="220">
        <v>4</v>
      </c>
      <c r="E35" s="221" t="s">
        <v>84</v>
      </c>
    </row>
    <row r="36" spans="1:5" ht="28.5">
      <c r="A36" s="302"/>
      <c r="B36" s="220"/>
      <c r="C36" s="223"/>
      <c r="D36" s="220">
        <v>5</v>
      </c>
      <c r="E36" s="221" t="s">
        <v>85</v>
      </c>
    </row>
    <row r="37" spans="1:5" ht="28.5">
      <c r="A37" s="302"/>
      <c r="B37" s="220"/>
      <c r="C37" s="229"/>
      <c r="D37" s="220">
        <v>6</v>
      </c>
      <c r="E37" s="221" t="s">
        <v>86</v>
      </c>
    </row>
    <row r="38" spans="1:5">
      <c r="A38" s="302"/>
      <c r="B38" s="220"/>
      <c r="C38" s="229"/>
      <c r="D38" s="220">
        <v>7</v>
      </c>
      <c r="E38" s="229" t="s">
        <v>87</v>
      </c>
    </row>
    <row r="39" spans="1:5" ht="28.5">
      <c r="A39" s="302" t="s">
        <v>88</v>
      </c>
      <c r="B39" s="220">
        <v>3</v>
      </c>
      <c r="C39" s="229" t="s">
        <v>89</v>
      </c>
      <c r="D39" s="220">
        <v>8</v>
      </c>
      <c r="E39" s="229" t="s">
        <v>90</v>
      </c>
    </row>
    <row r="40" spans="1:5" ht="42.75">
      <c r="A40" s="302"/>
      <c r="B40" s="220"/>
      <c r="C40" s="229"/>
      <c r="D40" s="220">
        <v>9</v>
      </c>
      <c r="E40" s="229" t="s">
        <v>91</v>
      </c>
    </row>
    <row r="41" spans="1:5" s="230" customFormat="1" ht="28.5">
      <c r="A41" s="302"/>
      <c r="B41" s="220"/>
      <c r="C41" s="229"/>
      <c r="D41" s="220">
        <v>10</v>
      </c>
      <c r="E41" s="229" t="s">
        <v>92</v>
      </c>
    </row>
    <row r="42" spans="1:5" s="230" customFormat="1">
      <c r="A42" s="302"/>
      <c r="B42" s="220"/>
      <c r="C42" s="231"/>
      <c r="D42" s="220">
        <v>11</v>
      </c>
      <c r="E42" s="229" t="s">
        <v>93</v>
      </c>
    </row>
    <row r="43" spans="1:5" s="230" customFormat="1" ht="42.75">
      <c r="A43" s="302" t="s">
        <v>94</v>
      </c>
      <c r="B43" s="220">
        <v>4</v>
      </c>
      <c r="C43" s="221" t="s">
        <v>95</v>
      </c>
      <c r="D43" s="220">
        <v>12</v>
      </c>
      <c r="E43" s="232" t="s">
        <v>96</v>
      </c>
    </row>
    <row r="44" spans="1:5" s="230" customFormat="1" ht="28.5">
      <c r="A44" s="302"/>
      <c r="B44" s="220">
        <v>5</v>
      </c>
      <c r="C44" s="221" t="s">
        <v>97</v>
      </c>
      <c r="D44" s="220"/>
      <c r="E44" s="221"/>
    </row>
    <row r="45" spans="1:5" s="230" customFormat="1" ht="57">
      <c r="A45" s="302"/>
      <c r="B45" s="220">
        <v>6</v>
      </c>
      <c r="C45" s="221" t="s">
        <v>98</v>
      </c>
      <c r="D45" s="220">
        <v>13</v>
      </c>
      <c r="E45" s="221" t="s">
        <v>99</v>
      </c>
    </row>
    <row r="46" spans="1:5" s="230" customFormat="1" ht="42.75">
      <c r="A46" s="302"/>
      <c r="B46" s="220">
        <v>7</v>
      </c>
      <c r="C46" s="221" t="s">
        <v>100</v>
      </c>
      <c r="D46" s="220">
        <v>14</v>
      </c>
      <c r="E46" s="221" t="s">
        <v>101</v>
      </c>
    </row>
    <row r="47" spans="1:5" ht="28.5">
      <c r="A47" s="302"/>
      <c r="B47" s="220">
        <v>8</v>
      </c>
      <c r="C47" s="232" t="s">
        <v>102</v>
      </c>
      <c r="D47" s="220">
        <v>15</v>
      </c>
      <c r="E47" s="221" t="s">
        <v>103</v>
      </c>
    </row>
    <row r="48" spans="1:5" ht="57">
      <c r="A48" s="302"/>
      <c r="B48" s="220">
        <v>9</v>
      </c>
      <c r="C48" s="221" t="s">
        <v>104</v>
      </c>
      <c r="D48" s="220">
        <v>16</v>
      </c>
      <c r="E48" s="221" t="s">
        <v>105</v>
      </c>
    </row>
    <row r="49" spans="1:5" ht="85.5">
      <c r="A49" s="302" t="s">
        <v>106</v>
      </c>
      <c r="B49" s="220">
        <v>10</v>
      </c>
      <c r="C49" s="221" t="s">
        <v>107</v>
      </c>
      <c r="D49" s="220">
        <v>17</v>
      </c>
      <c r="E49" s="221" t="s">
        <v>108</v>
      </c>
    </row>
    <row r="50" spans="1:5" ht="57">
      <c r="A50" s="302"/>
      <c r="B50" s="220">
        <v>11</v>
      </c>
      <c r="C50" s="221" t="s">
        <v>109</v>
      </c>
      <c r="D50" s="222">
        <v>18</v>
      </c>
      <c r="E50" s="221" t="s">
        <v>110</v>
      </c>
    </row>
    <row r="51" spans="1:5" ht="42.75">
      <c r="A51" s="302"/>
      <c r="B51" s="220">
        <v>12</v>
      </c>
      <c r="C51" s="221" t="s">
        <v>111</v>
      </c>
      <c r="D51" s="222">
        <v>19</v>
      </c>
      <c r="E51" s="221" t="s">
        <v>112</v>
      </c>
    </row>
    <row r="52" spans="1:5" ht="57">
      <c r="A52" s="302" t="s">
        <v>113</v>
      </c>
      <c r="B52" s="220">
        <v>13</v>
      </c>
      <c r="C52" s="221" t="s">
        <v>114</v>
      </c>
      <c r="D52" s="222">
        <v>20</v>
      </c>
      <c r="E52" s="232" t="s">
        <v>115</v>
      </c>
    </row>
    <row r="53" spans="1:5" ht="28.5">
      <c r="A53" s="302"/>
      <c r="B53" s="220">
        <v>14</v>
      </c>
      <c r="C53" s="221" t="s">
        <v>116</v>
      </c>
      <c r="D53" s="222">
        <v>21</v>
      </c>
      <c r="E53" s="232" t="s">
        <v>117</v>
      </c>
    </row>
    <row r="54" spans="1:5" ht="71.25">
      <c r="A54" s="302"/>
      <c r="B54" s="220">
        <v>15</v>
      </c>
      <c r="C54" s="221" t="s">
        <v>118</v>
      </c>
      <c r="D54" s="222"/>
      <c r="E54" s="232"/>
    </row>
    <row r="55" spans="1:5" ht="28.5">
      <c r="A55" s="302"/>
      <c r="B55" s="220">
        <v>16</v>
      </c>
      <c r="C55" s="221" t="s">
        <v>119</v>
      </c>
      <c r="D55" s="222"/>
      <c r="E55" s="232"/>
    </row>
    <row r="56" spans="1:5">
      <c r="A56" s="302"/>
      <c r="B56" s="220">
        <v>17</v>
      </c>
      <c r="C56" s="221" t="s">
        <v>120</v>
      </c>
      <c r="D56" s="222"/>
      <c r="E56" s="232"/>
    </row>
    <row r="57" spans="1:5" ht="28.5">
      <c r="A57" s="302"/>
      <c r="B57" s="220">
        <v>18</v>
      </c>
      <c r="C57" s="221" t="s">
        <v>121</v>
      </c>
      <c r="D57" s="222"/>
      <c r="E57" s="232"/>
    </row>
    <row r="58" spans="1:5" ht="28.5">
      <c r="A58" s="302"/>
      <c r="B58" s="220">
        <v>19</v>
      </c>
      <c r="C58" s="221" t="s">
        <v>122</v>
      </c>
      <c r="D58" s="222"/>
      <c r="E58" s="232"/>
    </row>
    <row r="59" spans="1:5" ht="28.5">
      <c r="A59" s="302"/>
      <c r="B59" s="220">
        <v>20</v>
      </c>
      <c r="C59" s="221" t="s">
        <v>123</v>
      </c>
      <c r="D59" s="222"/>
      <c r="E59" s="232"/>
    </row>
    <row r="60" spans="1:5" ht="42.75">
      <c r="A60" s="302"/>
      <c r="B60" s="220">
        <v>21</v>
      </c>
      <c r="C60" s="221" t="s">
        <v>124</v>
      </c>
      <c r="D60" s="222"/>
      <c r="E60" s="232"/>
    </row>
    <row r="61" spans="1:5" ht="28.5">
      <c r="A61" s="302"/>
      <c r="B61" s="220">
        <v>22</v>
      </c>
      <c r="C61" s="221" t="s">
        <v>125</v>
      </c>
      <c r="D61" s="222"/>
      <c r="E61" s="233"/>
    </row>
    <row r="62" spans="1:5" ht="42.75">
      <c r="A62" s="302" t="s">
        <v>126</v>
      </c>
      <c r="B62" s="220">
        <v>23</v>
      </c>
      <c r="C62" s="221" t="s">
        <v>127</v>
      </c>
      <c r="D62" s="222">
        <v>22</v>
      </c>
      <c r="E62" s="232" t="s">
        <v>128</v>
      </c>
    </row>
    <row r="63" spans="1:5" ht="42.75">
      <c r="A63" s="302"/>
      <c r="B63" s="220">
        <v>24</v>
      </c>
      <c r="C63" s="221" t="s">
        <v>129</v>
      </c>
      <c r="D63" s="222">
        <v>23</v>
      </c>
      <c r="E63" s="221" t="s">
        <v>130</v>
      </c>
    </row>
    <row r="64" spans="1:5" ht="28.5">
      <c r="A64" s="302"/>
      <c r="B64" s="220">
        <v>25</v>
      </c>
      <c r="C64" s="221" t="s">
        <v>131</v>
      </c>
      <c r="D64" s="222"/>
      <c r="E64" s="232"/>
    </row>
    <row r="65" spans="1:10" ht="57">
      <c r="A65" s="303" t="s">
        <v>132</v>
      </c>
      <c r="B65" s="220">
        <v>26</v>
      </c>
      <c r="C65" s="221" t="s">
        <v>133</v>
      </c>
      <c r="D65" s="222">
        <v>24</v>
      </c>
      <c r="E65" s="232" t="s">
        <v>134</v>
      </c>
    </row>
    <row r="66" spans="1:10" ht="45" customHeight="1">
      <c r="A66" s="305"/>
      <c r="B66" s="220"/>
      <c r="C66" s="221"/>
      <c r="D66" s="222"/>
      <c r="E66" s="222"/>
    </row>
    <row r="67" spans="1:10" ht="77.099999999999994" customHeight="1">
      <c r="A67" s="302" t="s">
        <v>135</v>
      </c>
      <c r="B67" s="220">
        <v>27</v>
      </c>
      <c r="C67" s="221" t="s">
        <v>136</v>
      </c>
      <c r="D67" s="222">
        <v>25</v>
      </c>
      <c r="E67" s="221" t="s">
        <v>137</v>
      </c>
    </row>
    <row r="68" spans="1:10" ht="15.95" customHeight="1">
      <c r="A68" s="302"/>
      <c r="B68" s="220"/>
      <c r="C68" s="221"/>
      <c r="D68" s="222">
        <v>26</v>
      </c>
      <c r="E68" s="221" t="s">
        <v>138</v>
      </c>
    </row>
    <row r="69" spans="1:10" ht="50.1" customHeight="1">
      <c r="A69" s="302" t="s">
        <v>139</v>
      </c>
      <c r="B69" s="220">
        <v>28</v>
      </c>
      <c r="C69" s="232" t="s">
        <v>140</v>
      </c>
      <c r="D69" s="222">
        <v>27</v>
      </c>
      <c r="E69" s="232" t="s">
        <v>141</v>
      </c>
    </row>
    <row r="70" spans="1:10" ht="50.1" customHeight="1">
      <c r="A70" s="302"/>
      <c r="B70" s="220">
        <v>29</v>
      </c>
      <c r="C70" s="232" t="s">
        <v>142</v>
      </c>
      <c r="D70" s="222">
        <v>28</v>
      </c>
      <c r="E70" s="232" t="s">
        <v>143</v>
      </c>
    </row>
    <row r="71" spans="1:10" ht="50.1" customHeight="1">
      <c r="A71" s="302"/>
      <c r="B71" s="220"/>
      <c r="C71" s="223"/>
      <c r="D71" s="222">
        <v>29</v>
      </c>
      <c r="E71" s="232" t="s">
        <v>144</v>
      </c>
    </row>
    <row r="72" spans="1:10" ht="50.1" customHeight="1">
      <c r="A72" s="302"/>
      <c r="B72" s="220"/>
      <c r="C72" s="234"/>
      <c r="D72" s="222">
        <v>30</v>
      </c>
      <c r="E72" s="232" t="s">
        <v>145</v>
      </c>
    </row>
    <row r="73" spans="1:10" ht="50.1" customHeight="1">
      <c r="A73" s="302"/>
      <c r="B73" s="220"/>
      <c r="C73" s="232"/>
      <c r="D73" s="222">
        <v>31</v>
      </c>
      <c r="E73" s="232" t="s">
        <v>146</v>
      </c>
    </row>
    <row r="74" spans="1:10" ht="50.1" customHeight="1">
      <c r="A74" s="302"/>
      <c r="B74" s="220"/>
      <c r="C74" s="232"/>
      <c r="D74" s="222">
        <v>32</v>
      </c>
      <c r="E74" s="232" t="s">
        <v>147</v>
      </c>
    </row>
    <row r="75" spans="1:10" ht="50.1" customHeight="1">
      <c r="A75" s="302"/>
      <c r="B75" s="220"/>
      <c r="C75" s="232"/>
      <c r="D75" s="222">
        <v>33</v>
      </c>
      <c r="E75" s="234" t="s">
        <v>148</v>
      </c>
    </row>
    <row r="76" spans="1:10" ht="39.950000000000003" customHeight="1">
      <c r="A76" s="302"/>
      <c r="B76" s="220"/>
      <c r="C76" s="222"/>
      <c r="D76" s="222">
        <v>34</v>
      </c>
      <c r="E76" s="232" t="s">
        <v>149</v>
      </c>
    </row>
    <row r="77" spans="1:10" ht="39.950000000000003" customHeight="1">
      <c r="A77" s="303" t="s">
        <v>150</v>
      </c>
      <c r="B77" s="220">
        <v>30</v>
      </c>
      <c r="C77" s="221" t="s">
        <v>151</v>
      </c>
      <c r="D77" s="222">
        <v>35</v>
      </c>
      <c r="E77" s="221" t="s">
        <v>152</v>
      </c>
    </row>
    <row r="78" spans="1:10" ht="72" customHeight="1">
      <c r="A78" s="304"/>
      <c r="B78" s="220">
        <v>31</v>
      </c>
      <c r="C78" s="221" t="s">
        <v>153</v>
      </c>
      <c r="D78" s="222">
        <v>36</v>
      </c>
      <c r="E78" s="221" t="s">
        <v>154</v>
      </c>
    </row>
    <row r="79" spans="1:10" ht="72" customHeight="1">
      <c r="A79" s="304"/>
      <c r="B79" s="220">
        <v>32</v>
      </c>
      <c r="C79" s="221" t="s">
        <v>155</v>
      </c>
      <c r="D79" s="235">
        <v>37</v>
      </c>
      <c r="E79" s="221" t="s">
        <v>156</v>
      </c>
    </row>
    <row r="80" spans="1:10" ht="72" customHeight="1">
      <c r="A80" s="304"/>
      <c r="B80" s="220">
        <v>33</v>
      </c>
      <c r="C80" s="221" t="s">
        <v>157</v>
      </c>
      <c r="D80" s="235">
        <v>38</v>
      </c>
      <c r="E80" s="221" t="s">
        <v>158</v>
      </c>
      <c r="J80" s="210" t="s">
        <v>159</v>
      </c>
    </row>
    <row r="81" spans="1:5" ht="42.75">
      <c r="A81" s="304"/>
      <c r="B81" s="236">
        <v>34</v>
      </c>
      <c r="C81" s="237" t="s">
        <v>160</v>
      </c>
      <c r="D81" s="238">
        <v>39</v>
      </c>
      <c r="E81" s="237" t="s">
        <v>161</v>
      </c>
    </row>
    <row r="82" spans="1:5">
      <c r="A82" s="239"/>
      <c r="B82" s="240"/>
      <c r="C82" s="241"/>
      <c r="D82" s="240"/>
      <c r="E82" s="241"/>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L7" sqref="L7"/>
    </sheetView>
  </sheetViews>
  <sheetFormatPr defaultColWidth="10.42578125" defaultRowHeight="92.25" customHeight="1"/>
  <cols>
    <col min="1" max="1" width="60.85546875" style="205" customWidth="1"/>
    <col min="2" max="2" width="15.85546875" style="206" customWidth="1"/>
    <col min="3" max="5" width="15.85546875" style="207" customWidth="1"/>
    <col min="6" max="6" width="40.85546875" style="205" customWidth="1"/>
    <col min="7" max="7" width="2.7109375" style="191" customWidth="1"/>
    <col min="8" max="16384" width="10.42578125" style="191"/>
  </cols>
  <sheetData>
    <row r="1" spans="1:6" ht="92.25" customHeight="1">
      <c r="A1" s="190"/>
      <c r="B1" s="320" t="s">
        <v>162</v>
      </c>
      <c r="C1" s="320"/>
      <c r="D1" s="320"/>
      <c r="E1" s="320"/>
      <c r="F1" s="190"/>
    </row>
    <row r="2" spans="1:6" ht="23.25" customHeight="1">
      <c r="A2" s="319" t="s">
        <v>163</v>
      </c>
      <c r="B2" s="319"/>
      <c r="C2" s="319"/>
      <c r="D2" s="319"/>
      <c r="E2" s="319"/>
      <c r="F2" s="319"/>
    </row>
    <row r="3" spans="1:6" ht="23.25" customHeight="1">
      <c r="A3" s="321" t="s">
        <v>164</v>
      </c>
      <c r="B3" s="322" t="s">
        <v>165</v>
      </c>
      <c r="C3" s="322"/>
      <c r="D3" s="322"/>
      <c r="E3" s="322"/>
      <c r="F3" s="192" t="s">
        <v>166</v>
      </c>
    </row>
    <row r="4" spans="1:6" ht="23.25" customHeight="1">
      <c r="A4" s="321"/>
      <c r="B4" s="193" t="s">
        <v>167</v>
      </c>
      <c r="C4" s="193" t="s">
        <v>168</v>
      </c>
      <c r="D4" s="193" t="s">
        <v>169</v>
      </c>
      <c r="E4" s="193" t="s">
        <v>170</v>
      </c>
      <c r="F4" s="194"/>
    </row>
    <row r="5" spans="1:6" ht="92.25" customHeight="1">
      <c r="A5" s="195" t="s">
        <v>171</v>
      </c>
      <c r="B5" s="196"/>
      <c r="C5" s="197"/>
      <c r="D5" s="197">
        <v>8.9</v>
      </c>
      <c r="E5" s="197">
        <v>13.16</v>
      </c>
      <c r="F5" s="198" t="s">
        <v>172</v>
      </c>
    </row>
    <row r="6" spans="1:6" ht="92.25" customHeight="1">
      <c r="A6" s="199" t="s">
        <v>173</v>
      </c>
      <c r="B6" s="196"/>
      <c r="C6" s="197"/>
      <c r="D6" s="197">
        <v>11</v>
      </c>
      <c r="E6" s="197" t="s">
        <v>174</v>
      </c>
      <c r="F6" s="198" t="s">
        <v>172</v>
      </c>
    </row>
    <row r="7" spans="1:6" ht="92.25" customHeight="1">
      <c r="A7" s="199" t="s">
        <v>175</v>
      </c>
      <c r="B7" s="200"/>
      <c r="C7" s="201"/>
      <c r="D7" s="201">
        <v>1</v>
      </c>
      <c r="E7" s="201" t="s">
        <v>176</v>
      </c>
      <c r="F7" s="198" t="s">
        <v>172</v>
      </c>
    </row>
    <row r="8" spans="1:6" ht="92.25" customHeight="1">
      <c r="A8" s="202" t="s">
        <v>177</v>
      </c>
      <c r="B8" s="200">
        <v>16</v>
      </c>
      <c r="C8" s="201">
        <v>3.4</v>
      </c>
      <c r="D8" s="201" t="s">
        <v>178</v>
      </c>
      <c r="E8" s="201" t="s">
        <v>179</v>
      </c>
      <c r="F8" s="198" t="s">
        <v>172</v>
      </c>
    </row>
    <row r="9" spans="1:6" ht="92.25" customHeight="1">
      <c r="A9" s="202" t="s">
        <v>180</v>
      </c>
      <c r="B9" s="200" t="s">
        <v>181</v>
      </c>
      <c r="C9" s="200">
        <v>7</v>
      </c>
      <c r="D9" s="197" t="s">
        <v>182</v>
      </c>
      <c r="E9" s="197" t="s">
        <v>183</v>
      </c>
      <c r="F9" s="198" t="s">
        <v>172</v>
      </c>
    </row>
    <row r="10" spans="1:6" ht="92.25" customHeight="1">
      <c r="A10" s="199" t="s">
        <v>184</v>
      </c>
      <c r="B10" s="196"/>
      <c r="C10" s="197"/>
      <c r="D10" s="197" t="s">
        <v>185</v>
      </c>
      <c r="E10" s="197">
        <v>28</v>
      </c>
      <c r="F10" s="198" t="s">
        <v>172</v>
      </c>
    </row>
    <row r="11" spans="1:6" ht="92.25" customHeight="1">
      <c r="A11" s="203" t="s">
        <v>186</v>
      </c>
      <c r="B11" s="200"/>
      <c r="C11" s="201"/>
      <c r="D11" s="201" t="s">
        <v>187</v>
      </c>
      <c r="E11" s="201">
        <v>20.21</v>
      </c>
      <c r="F11" s="204" t="s">
        <v>172</v>
      </c>
    </row>
    <row r="12" spans="1:6" ht="92.25" customHeight="1">
      <c r="A12" s="203" t="s">
        <v>188</v>
      </c>
      <c r="B12" s="200"/>
      <c r="C12" s="201"/>
      <c r="D12" s="197" t="s">
        <v>189</v>
      </c>
      <c r="E12" s="201" t="s">
        <v>190</v>
      </c>
      <c r="F12" s="204" t="s">
        <v>172</v>
      </c>
    </row>
    <row r="13" spans="1:6" ht="92.25" customHeight="1">
      <c r="A13" s="203" t="s">
        <v>191</v>
      </c>
      <c r="B13" s="200">
        <v>2.17</v>
      </c>
      <c r="C13" s="201">
        <v>8</v>
      </c>
      <c r="D13" s="201">
        <v>1</v>
      </c>
      <c r="E13" s="201" t="s">
        <v>192</v>
      </c>
      <c r="F13" s="204" t="s">
        <v>193</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2" t="s">
        <v>194</v>
      </c>
      <c r="C2" s="353"/>
      <c r="D2" s="353"/>
      <c r="E2" s="353"/>
      <c r="F2" s="353"/>
      <c r="G2" s="354"/>
    </row>
    <row r="3" spans="2:9" ht="15">
      <c r="B3" s="355" t="s">
        <v>195</v>
      </c>
      <c r="C3" s="356"/>
      <c r="D3" s="357"/>
      <c r="E3" s="357"/>
      <c r="F3" s="357"/>
      <c r="G3" s="358"/>
    </row>
    <row r="4" spans="2:9" ht="88.5" customHeight="1">
      <c r="B4" s="359" t="s">
        <v>196</v>
      </c>
      <c r="C4" s="360"/>
      <c r="D4" s="360"/>
      <c r="E4" s="360"/>
      <c r="F4" s="360"/>
      <c r="G4" s="361"/>
    </row>
    <row r="5" spans="2:9" ht="15">
      <c r="B5" s="106"/>
      <c r="C5" s="107"/>
      <c r="D5" s="108"/>
      <c r="E5" s="109"/>
      <c r="F5" s="109"/>
      <c r="G5" s="109"/>
    </row>
    <row r="6" spans="2:9" ht="16.5" customHeight="1">
      <c r="B6" s="362" t="s">
        <v>197</v>
      </c>
      <c r="C6" s="363"/>
      <c r="D6" s="363"/>
      <c r="E6" s="363"/>
      <c r="F6" s="363"/>
      <c r="G6" s="364"/>
    </row>
    <row r="7" spans="2:9" ht="76.5" customHeight="1">
      <c r="B7" s="362"/>
      <c r="C7" s="363"/>
      <c r="D7" s="363"/>
      <c r="E7" s="363"/>
      <c r="F7" s="363"/>
      <c r="G7" s="364"/>
    </row>
    <row r="8" spans="2:9" ht="15" thickBot="1">
      <c r="B8" s="168"/>
      <c r="C8" s="169"/>
      <c r="D8" s="169"/>
      <c r="E8" s="170"/>
      <c r="F8" s="171"/>
      <c r="G8" s="171"/>
    </row>
    <row r="9" spans="2:9">
      <c r="B9" s="172"/>
      <c r="C9" s="173" t="s">
        <v>198</v>
      </c>
      <c r="D9" s="348" t="s">
        <v>199</v>
      </c>
      <c r="E9" s="349"/>
      <c r="F9" s="350" t="s">
        <v>200</v>
      </c>
      <c r="G9" s="351"/>
    </row>
    <row r="10" spans="2:9" ht="15" customHeight="1">
      <c r="B10" s="174"/>
      <c r="C10" s="112">
        <v>5</v>
      </c>
      <c r="D10" s="367" t="s">
        <v>201</v>
      </c>
      <c r="E10" s="368"/>
      <c r="F10" s="331" t="s">
        <v>202</v>
      </c>
      <c r="G10" s="332"/>
      <c r="H10" s="324"/>
      <c r="I10" s="324"/>
    </row>
    <row r="11" spans="2:9">
      <c r="B11" s="174"/>
      <c r="C11" s="112">
        <v>5</v>
      </c>
      <c r="D11" s="367" t="s">
        <v>203</v>
      </c>
      <c r="E11" s="368"/>
      <c r="F11" s="331" t="s">
        <v>204</v>
      </c>
      <c r="G11" s="332"/>
      <c r="H11" s="324"/>
      <c r="I11" s="324"/>
    </row>
    <row r="12" spans="2:9">
      <c r="B12" s="174"/>
      <c r="C12" s="112">
        <v>5</v>
      </c>
      <c r="D12" s="367" t="s">
        <v>205</v>
      </c>
      <c r="E12" s="368"/>
      <c r="F12" s="331" t="s">
        <v>206</v>
      </c>
      <c r="G12" s="332"/>
      <c r="H12" s="324"/>
      <c r="I12" s="324"/>
    </row>
    <row r="13" spans="2:9" ht="27.75" customHeight="1">
      <c r="B13" s="174"/>
      <c r="C13" s="112">
        <v>5</v>
      </c>
      <c r="D13" s="367" t="s">
        <v>207</v>
      </c>
      <c r="E13" s="368"/>
      <c r="F13" s="331" t="s">
        <v>208</v>
      </c>
      <c r="G13" s="332"/>
      <c r="H13" s="324"/>
      <c r="I13" s="324"/>
    </row>
    <row r="14" spans="2:9">
      <c r="B14" s="174"/>
      <c r="C14" s="112">
        <v>5</v>
      </c>
      <c r="D14" s="367" t="s">
        <v>209</v>
      </c>
      <c r="E14" s="368"/>
      <c r="F14" s="331" t="s">
        <v>210</v>
      </c>
      <c r="G14" s="332"/>
      <c r="H14" s="324"/>
      <c r="I14" s="324"/>
    </row>
    <row r="15" spans="2:9" ht="41.25" customHeight="1">
      <c r="B15" s="174"/>
      <c r="C15" s="112">
        <v>5</v>
      </c>
      <c r="D15" s="367" t="s">
        <v>211</v>
      </c>
      <c r="E15" s="368"/>
      <c r="F15" s="331" t="s">
        <v>212</v>
      </c>
      <c r="G15" s="332"/>
      <c r="H15" s="324"/>
      <c r="I15" s="324"/>
    </row>
    <row r="16" spans="2:9" ht="41.25" customHeight="1">
      <c r="B16" s="174"/>
      <c r="C16" s="112">
        <v>5</v>
      </c>
      <c r="D16" s="365" t="s">
        <v>213</v>
      </c>
      <c r="E16" s="366"/>
      <c r="F16" s="331" t="s">
        <v>214</v>
      </c>
      <c r="G16" s="332"/>
      <c r="H16" s="324"/>
      <c r="I16" s="324"/>
    </row>
    <row r="17" spans="2:9" ht="51.75" customHeight="1">
      <c r="B17" s="174"/>
      <c r="C17" s="112">
        <v>5</v>
      </c>
      <c r="D17" s="366" t="s">
        <v>215</v>
      </c>
      <c r="E17" s="369"/>
      <c r="F17" s="331" t="s">
        <v>216</v>
      </c>
      <c r="G17" s="332"/>
      <c r="H17" s="324"/>
      <c r="I17" s="324"/>
    </row>
    <row r="18" spans="2:9" ht="51.75" customHeight="1">
      <c r="B18" s="174"/>
      <c r="C18" s="112">
        <v>5</v>
      </c>
      <c r="D18" s="365" t="s">
        <v>217</v>
      </c>
      <c r="E18" s="366"/>
      <c r="F18" s="331" t="s">
        <v>218</v>
      </c>
      <c r="G18" s="332"/>
      <c r="H18" s="324"/>
      <c r="I18" s="324"/>
    </row>
    <row r="19" spans="2:9" ht="51.75" customHeight="1">
      <c r="B19" s="174"/>
      <c r="C19" s="112">
        <v>5</v>
      </c>
      <c r="D19" s="113" t="s">
        <v>219</v>
      </c>
      <c r="E19" s="114"/>
      <c r="F19" s="331" t="s">
        <v>220</v>
      </c>
      <c r="G19" s="332"/>
      <c r="H19" s="324"/>
      <c r="I19" s="324"/>
    </row>
    <row r="20" spans="2:9" ht="51.75" customHeight="1">
      <c r="B20" s="174"/>
      <c r="C20" s="112">
        <v>5</v>
      </c>
      <c r="D20" s="113" t="s">
        <v>221</v>
      </c>
      <c r="E20" s="114"/>
      <c r="F20" s="331" t="s">
        <v>222</v>
      </c>
      <c r="G20" s="332"/>
      <c r="H20" s="324"/>
      <c r="I20" s="324"/>
    </row>
    <row r="21" spans="2:9" ht="66.75" customHeight="1">
      <c r="B21" s="174"/>
      <c r="C21" s="112">
        <v>5</v>
      </c>
      <c r="D21" s="365" t="s">
        <v>223</v>
      </c>
      <c r="E21" s="366"/>
      <c r="F21" s="331" t="s">
        <v>224</v>
      </c>
      <c r="G21" s="332"/>
      <c r="H21" s="324"/>
      <c r="I21" s="324"/>
    </row>
    <row r="22" spans="2:9" ht="36" customHeight="1">
      <c r="B22" s="174"/>
      <c r="C22" s="112">
        <v>5</v>
      </c>
      <c r="D22" s="378" t="s">
        <v>225</v>
      </c>
      <c r="E22" s="379"/>
      <c r="F22" s="331" t="s">
        <v>226</v>
      </c>
      <c r="G22" s="332"/>
      <c r="H22" s="330"/>
      <c r="I22" s="330"/>
    </row>
    <row r="23" spans="2:9" ht="26.25" customHeight="1">
      <c r="B23" s="174"/>
      <c r="C23" s="112">
        <v>5</v>
      </c>
      <c r="D23" s="333" t="s">
        <v>227</v>
      </c>
      <c r="E23" s="333"/>
      <c r="F23" s="334" t="s">
        <v>228</v>
      </c>
      <c r="G23" s="332"/>
      <c r="H23" s="324"/>
      <c r="I23" s="324"/>
    </row>
    <row r="24" spans="2:9" ht="26.25" customHeight="1">
      <c r="B24" s="174"/>
      <c r="C24" s="112">
        <v>5</v>
      </c>
      <c r="D24" s="333" t="s">
        <v>229</v>
      </c>
      <c r="E24" s="333"/>
      <c r="F24" s="334" t="s">
        <v>230</v>
      </c>
      <c r="G24" s="332"/>
      <c r="H24" s="324"/>
      <c r="I24" s="324"/>
    </row>
    <row r="25" spans="2:9" ht="26.25" customHeight="1">
      <c r="B25" s="174"/>
      <c r="C25" s="112">
        <v>5</v>
      </c>
      <c r="D25" s="370" t="s">
        <v>231</v>
      </c>
      <c r="E25" s="371"/>
      <c r="F25" s="334" t="s">
        <v>232</v>
      </c>
      <c r="G25" s="332"/>
      <c r="H25" s="324"/>
      <c r="I25" s="324"/>
    </row>
    <row r="26" spans="2:9" ht="27" customHeight="1">
      <c r="B26" s="175"/>
      <c r="C26" s="327" t="s">
        <v>233</v>
      </c>
      <c r="D26" s="328"/>
      <c r="E26" s="328"/>
      <c r="F26" s="328"/>
      <c r="G26" s="329"/>
    </row>
    <row r="27" spans="2:9" ht="27" customHeight="1">
      <c r="B27" s="375" t="s">
        <v>234</v>
      </c>
      <c r="C27" s="376"/>
      <c r="D27" s="376"/>
      <c r="E27" s="376"/>
      <c r="F27" s="376"/>
      <c r="G27" s="377"/>
    </row>
    <row r="28" spans="2:9" ht="10.5" customHeight="1">
      <c r="B28" s="176"/>
      <c r="D28" s="115"/>
      <c r="E28" s="116"/>
      <c r="F28" s="117"/>
      <c r="G28" s="117"/>
    </row>
    <row r="29" spans="2:9">
      <c r="B29" s="176"/>
      <c r="C29" s="177"/>
      <c r="D29" s="372" t="s">
        <v>199</v>
      </c>
      <c r="E29" s="372"/>
      <c r="F29" s="373" t="s">
        <v>200</v>
      </c>
      <c r="G29" s="374"/>
    </row>
    <row r="30" spans="2:9">
      <c r="B30" s="176"/>
      <c r="D30" s="335" t="s">
        <v>201</v>
      </c>
      <c r="E30" s="335"/>
      <c r="F30" s="336" t="s">
        <v>235</v>
      </c>
      <c r="G30" s="337"/>
      <c r="H30" s="324"/>
      <c r="I30" s="324"/>
    </row>
    <row r="31" spans="2:9">
      <c r="B31" s="176"/>
      <c r="D31" s="335" t="s">
        <v>203</v>
      </c>
      <c r="E31" s="335"/>
      <c r="F31" s="336" t="s">
        <v>236</v>
      </c>
      <c r="G31" s="337"/>
      <c r="H31" s="324"/>
      <c r="I31" s="324"/>
    </row>
    <row r="32" spans="2:9">
      <c r="B32" s="176"/>
      <c r="D32" s="335" t="s">
        <v>205</v>
      </c>
      <c r="E32" s="335"/>
      <c r="F32" s="336" t="s">
        <v>237</v>
      </c>
      <c r="G32" s="337"/>
      <c r="H32" s="324"/>
      <c r="I32" s="324"/>
    </row>
    <row r="33" spans="2:9">
      <c r="B33" s="176"/>
      <c r="D33" s="335" t="s">
        <v>207</v>
      </c>
      <c r="E33" s="335"/>
      <c r="F33" s="336" t="s">
        <v>238</v>
      </c>
      <c r="G33" s="337"/>
      <c r="H33" s="324"/>
      <c r="I33" s="324"/>
    </row>
    <row r="34" spans="2:9">
      <c r="B34" s="176"/>
      <c r="D34" s="335" t="s">
        <v>209</v>
      </c>
      <c r="E34" s="335"/>
      <c r="F34" s="336" t="s">
        <v>239</v>
      </c>
      <c r="G34" s="337"/>
      <c r="H34" s="324"/>
      <c r="I34" s="324"/>
    </row>
    <row r="35" spans="2:9" ht="40.9" customHeight="1">
      <c r="B35" s="176"/>
      <c r="D35" s="335" t="s">
        <v>240</v>
      </c>
      <c r="E35" s="335"/>
      <c r="F35" s="336" t="s">
        <v>241</v>
      </c>
      <c r="G35" s="337"/>
      <c r="H35" s="324"/>
      <c r="I35" s="324"/>
    </row>
    <row r="36" spans="2:9" ht="42" customHeight="1">
      <c r="B36" s="110"/>
      <c r="C36" s="111"/>
      <c r="D36" s="335" t="s">
        <v>242</v>
      </c>
      <c r="E36" s="335"/>
      <c r="F36" s="336" t="s">
        <v>243</v>
      </c>
      <c r="G36" s="337"/>
      <c r="H36" s="323"/>
      <c r="I36" s="323"/>
    </row>
    <row r="37" spans="2:9" ht="30.75" customHeight="1">
      <c r="B37" s="110"/>
      <c r="C37" s="111"/>
      <c r="D37" s="335" t="s">
        <v>244</v>
      </c>
      <c r="E37" s="335"/>
      <c r="F37" s="325" t="s">
        <v>245</v>
      </c>
      <c r="G37" s="326"/>
      <c r="H37" s="323"/>
      <c r="I37" s="323"/>
    </row>
    <row r="38" spans="2:9" ht="33" customHeight="1">
      <c r="B38" s="110"/>
      <c r="C38" s="111"/>
      <c r="D38" s="335" t="s">
        <v>246</v>
      </c>
      <c r="E38" s="335"/>
      <c r="F38" s="325" t="s">
        <v>245</v>
      </c>
      <c r="G38" s="326"/>
      <c r="H38" s="323"/>
      <c r="I38" s="323"/>
    </row>
    <row r="39" spans="2:9" ht="30" customHeight="1">
      <c r="B39" s="110"/>
      <c r="C39" s="111"/>
      <c r="D39" s="335" t="s">
        <v>247</v>
      </c>
      <c r="E39" s="335"/>
      <c r="F39" s="325" t="s">
        <v>245</v>
      </c>
      <c r="G39" s="326"/>
      <c r="H39" s="323"/>
      <c r="I39" s="323"/>
    </row>
    <row r="40" spans="2:9" ht="30" customHeight="1">
      <c r="B40" s="110"/>
      <c r="C40" s="111"/>
      <c r="D40" s="335" t="s">
        <v>248</v>
      </c>
      <c r="E40" s="335"/>
      <c r="F40" s="325" t="s">
        <v>245</v>
      </c>
      <c r="G40" s="326"/>
      <c r="H40" s="323"/>
      <c r="I40" s="323"/>
    </row>
    <row r="41" spans="2:9" ht="30" customHeight="1">
      <c r="B41" s="110"/>
      <c r="C41" s="111"/>
      <c r="D41" s="344" t="s">
        <v>249</v>
      </c>
      <c r="E41" s="345"/>
      <c r="F41" s="336" t="s">
        <v>250</v>
      </c>
      <c r="G41" s="337"/>
      <c r="H41" s="323"/>
      <c r="I41" s="323"/>
    </row>
    <row r="42" spans="2:9" ht="35.25" customHeight="1">
      <c r="B42" s="110"/>
      <c r="C42" s="111"/>
      <c r="D42" s="335" t="s">
        <v>251</v>
      </c>
      <c r="E42" s="335"/>
      <c r="F42" s="336" t="s">
        <v>252</v>
      </c>
      <c r="G42" s="337"/>
      <c r="H42" s="323"/>
      <c r="I42" s="323"/>
    </row>
    <row r="43" spans="2:9" ht="31.5" customHeight="1">
      <c r="B43" s="110"/>
      <c r="C43" s="111"/>
      <c r="D43" s="335" t="s">
        <v>244</v>
      </c>
      <c r="E43" s="335"/>
      <c r="F43" s="325" t="s">
        <v>245</v>
      </c>
      <c r="G43" s="326"/>
      <c r="H43" s="323"/>
      <c r="I43" s="323"/>
    </row>
    <row r="44" spans="2:9" ht="35.25" customHeight="1">
      <c r="B44" s="110"/>
      <c r="C44" s="111"/>
      <c r="D44" s="335" t="s">
        <v>253</v>
      </c>
      <c r="E44" s="335"/>
      <c r="F44" s="325" t="s">
        <v>245</v>
      </c>
      <c r="G44" s="326"/>
      <c r="H44" s="323"/>
      <c r="I44" s="323"/>
    </row>
    <row r="45" spans="2:9" ht="57" customHeight="1">
      <c r="B45" s="110"/>
      <c r="C45" s="111"/>
      <c r="D45" s="335" t="s">
        <v>248</v>
      </c>
      <c r="E45" s="335"/>
      <c r="F45" s="325" t="s">
        <v>245</v>
      </c>
      <c r="G45" s="326"/>
      <c r="H45" s="323"/>
      <c r="I45" s="323"/>
    </row>
    <row r="46" spans="2:9" ht="32.25" customHeight="1">
      <c r="B46" s="110"/>
      <c r="C46" s="111"/>
      <c r="D46" s="335" t="s">
        <v>246</v>
      </c>
      <c r="E46" s="335"/>
      <c r="F46" s="325" t="s">
        <v>245</v>
      </c>
      <c r="G46" s="326"/>
      <c r="H46" s="323"/>
      <c r="I46" s="323"/>
    </row>
    <row r="47" spans="2:9" ht="32.25" customHeight="1">
      <c r="B47" s="110"/>
      <c r="C47" s="111"/>
      <c r="D47" s="344" t="s">
        <v>254</v>
      </c>
      <c r="E47" s="345"/>
      <c r="F47" s="346" t="s">
        <v>255</v>
      </c>
      <c r="G47" s="347"/>
      <c r="H47" s="323"/>
      <c r="I47" s="323"/>
    </row>
    <row r="48" spans="2:9" ht="32.25" customHeight="1">
      <c r="B48" s="110"/>
      <c r="C48" s="111"/>
      <c r="D48" s="335" t="s">
        <v>256</v>
      </c>
      <c r="E48" s="335"/>
      <c r="F48" s="336" t="s">
        <v>257</v>
      </c>
      <c r="G48" s="337"/>
      <c r="H48" s="323"/>
      <c r="I48" s="323"/>
    </row>
    <row r="49" spans="2:9" ht="32.25" customHeight="1">
      <c r="B49" s="110"/>
      <c r="C49" s="111"/>
      <c r="D49" s="335" t="s">
        <v>258</v>
      </c>
      <c r="E49" s="335"/>
      <c r="F49" s="336" t="s">
        <v>259</v>
      </c>
      <c r="G49" s="337"/>
      <c r="H49" s="323"/>
      <c r="I49" s="323"/>
    </row>
    <row r="50" spans="2:9" ht="32.25" customHeight="1">
      <c r="B50" s="110"/>
      <c r="C50" s="111"/>
      <c r="D50" s="335" t="s">
        <v>260</v>
      </c>
      <c r="E50" s="335"/>
      <c r="F50" s="336" t="s">
        <v>261</v>
      </c>
      <c r="G50" s="337"/>
      <c r="H50" s="323"/>
      <c r="I50" s="323"/>
    </row>
    <row r="51" spans="2:9" ht="32.25" customHeight="1">
      <c r="B51" s="110"/>
      <c r="C51" s="111"/>
      <c r="D51" s="115"/>
      <c r="E51" s="115"/>
      <c r="F51" s="117"/>
      <c r="G51" s="117"/>
      <c r="H51" s="323"/>
      <c r="I51" s="323"/>
    </row>
    <row r="52" spans="2:9" ht="32.25" customHeight="1">
      <c r="B52" s="110"/>
      <c r="C52" s="111"/>
      <c r="D52" s="115"/>
      <c r="E52" s="115"/>
      <c r="F52" s="117"/>
      <c r="G52" s="117"/>
    </row>
    <row r="53" spans="2:9" ht="32.25" customHeight="1">
      <c r="B53" s="110"/>
      <c r="C53" s="111"/>
      <c r="D53" s="115"/>
      <c r="E53" s="115"/>
      <c r="F53" s="117"/>
      <c r="G53" s="117"/>
    </row>
    <row r="54" spans="2:9" ht="21.75" customHeight="1">
      <c r="B54" s="341" t="s">
        <v>262</v>
      </c>
      <c r="C54" s="342"/>
      <c r="D54" s="342"/>
      <c r="E54" s="342"/>
      <c r="F54" s="342"/>
      <c r="G54" s="343"/>
    </row>
    <row r="55" spans="2:9" ht="21.75" customHeight="1">
      <c r="B55" s="341" t="s">
        <v>263</v>
      </c>
      <c r="C55" s="342"/>
      <c r="D55" s="342"/>
      <c r="E55" s="342"/>
      <c r="F55" s="342"/>
      <c r="G55" s="343"/>
    </row>
    <row r="56" spans="2:9" ht="20.25" customHeight="1">
      <c r="B56" s="341" t="s">
        <v>264</v>
      </c>
      <c r="C56" s="342"/>
      <c r="D56" s="342"/>
      <c r="E56" s="342"/>
      <c r="F56" s="342"/>
      <c r="G56" s="343"/>
    </row>
    <row r="57" spans="2:9" ht="20.25" customHeight="1">
      <c r="B57" s="341" t="s">
        <v>265</v>
      </c>
      <c r="C57" s="342"/>
      <c r="D57" s="342"/>
      <c r="E57" s="342"/>
      <c r="F57" s="342"/>
      <c r="G57" s="343"/>
    </row>
    <row r="58" spans="2:9" ht="18" customHeight="1" thickBot="1">
      <c r="B58" s="338" t="s">
        <v>266</v>
      </c>
      <c r="C58" s="339"/>
      <c r="D58" s="339"/>
      <c r="E58" s="339"/>
      <c r="F58" s="339"/>
      <c r="G58" s="340"/>
    </row>
    <row r="59" spans="2:9">
      <c r="B59" s="178"/>
      <c r="C59" s="179"/>
      <c r="D59" s="178"/>
      <c r="E59" s="178"/>
      <c r="F59" s="178"/>
      <c r="G59" s="17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topLeftCell="A47" workbookViewId="0">
      <selection activeCell="B40" sqref="B40:B49"/>
    </sheetView>
  </sheetViews>
  <sheetFormatPr defaultColWidth="11.42578125" defaultRowHeight="12.75"/>
  <cols>
    <col min="1" max="1" width="5" style="15" bestFit="1" customWidth="1"/>
    <col min="2" max="2" width="36.7109375" style="15" customWidth="1"/>
    <col min="3" max="3" width="42.140625" style="15" customWidth="1"/>
    <col min="4" max="4" width="52.5703125" style="148"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380"/>
      <c r="B1" s="381"/>
      <c r="C1" s="381"/>
      <c r="D1" s="122"/>
      <c r="E1" s="123"/>
      <c r="F1" s="123"/>
      <c r="G1" s="123"/>
      <c r="H1" s="123"/>
      <c r="I1" s="123"/>
      <c r="J1" s="123"/>
      <c r="K1" s="123"/>
      <c r="L1" s="123"/>
      <c r="M1" s="123"/>
      <c r="N1" s="124"/>
      <c r="O1" s="123"/>
    </row>
    <row r="2" spans="1:267">
      <c r="A2" s="382"/>
      <c r="B2" s="383"/>
      <c r="C2" s="383"/>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384" t="s">
        <v>267</v>
      </c>
      <c r="B4" s="384"/>
      <c r="C4" s="384"/>
      <c r="D4" s="391" t="s">
        <v>268</v>
      </c>
      <c r="E4" s="391"/>
      <c r="F4" s="391"/>
      <c r="G4" s="391"/>
      <c r="H4" s="391"/>
      <c r="I4" s="391"/>
      <c r="J4" s="391"/>
      <c r="K4" s="391"/>
      <c r="L4" s="391"/>
      <c r="M4" s="391"/>
      <c r="N4" s="391"/>
      <c r="O4" s="391"/>
    </row>
    <row r="5" spans="1:267" ht="87" customHeight="1">
      <c r="A5" s="384" t="s">
        <v>269</v>
      </c>
      <c r="B5" s="384"/>
      <c r="C5" s="384"/>
      <c r="D5" s="401" t="s">
        <v>270</v>
      </c>
      <c r="E5" s="402"/>
      <c r="F5" s="402"/>
      <c r="G5" s="402"/>
      <c r="H5" s="402"/>
      <c r="I5" s="402"/>
      <c r="J5" s="402"/>
      <c r="K5" s="402"/>
      <c r="L5" s="402"/>
      <c r="M5" s="402"/>
      <c r="N5" s="402"/>
      <c r="O5" s="402"/>
      <c r="P5" s="402"/>
      <c r="Q5" s="402"/>
      <c r="R5" s="403"/>
    </row>
    <row r="6" spans="1:267" ht="13.5" thickBot="1">
      <c r="A6" s="407" t="s">
        <v>271</v>
      </c>
      <c r="B6" s="407"/>
      <c r="C6" s="407"/>
      <c r="D6" s="133"/>
      <c r="E6" s="134"/>
      <c r="F6" s="134"/>
      <c r="G6" s="134"/>
      <c r="H6" s="134"/>
      <c r="I6" s="134"/>
      <c r="J6" s="134"/>
      <c r="K6" s="134"/>
      <c r="L6" s="134"/>
      <c r="M6" s="134"/>
      <c r="N6" s="134"/>
      <c r="O6" s="135"/>
    </row>
    <row r="7" spans="1:267" ht="15.6" customHeight="1" thickTop="1" thickBot="1">
      <c r="A7" s="136" t="s">
        <v>272</v>
      </c>
      <c r="B7" s="137"/>
      <c r="C7" s="137"/>
      <c r="D7" s="411" t="s">
        <v>273</v>
      </c>
      <c r="E7" s="408" t="s">
        <v>274</v>
      </c>
      <c r="F7" s="409"/>
      <c r="G7" s="409"/>
      <c r="H7" s="410"/>
      <c r="I7" s="398" t="s">
        <v>275</v>
      </c>
      <c r="J7" s="399"/>
      <c r="K7" s="399"/>
      <c r="L7" s="399"/>
      <c r="M7" s="400"/>
      <c r="N7" s="395" t="s">
        <v>276</v>
      </c>
      <c r="O7" s="396"/>
    </row>
    <row r="8" spans="1:267" ht="17.25" customHeight="1" thickTop="1">
      <c r="A8" s="385" t="s">
        <v>277</v>
      </c>
      <c r="B8" s="387" t="s">
        <v>278</v>
      </c>
      <c r="C8" s="138" t="s">
        <v>279</v>
      </c>
      <c r="D8" s="388"/>
      <c r="E8" s="389" t="s">
        <v>215</v>
      </c>
      <c r="F8" s="389" t="s">
        <v>280</v>
      </c>
      <c r="G8" s="389" t="s">
        <v>281</v>
      </c>
      <c r="H8" s="389" t="s">
        <v>221</v>
      </c>
      <c r="I8" s="397" t="s">
        <v>282</v>
      </c>
      <c r="J8" s="139" t="s">
        <v>283</v>
      </c>
      <c r="K8" s="397" t="s">
        <v>275</v>
      </c>
      <c r="L8" s="397" t="s">
        <v>284</v>
      </c>
      <c r="M8" s="397" t="s">
        <v>285</v>
      </c>
      <c r="N8" s="392" t="s">
        <v>286</v>
      </c>
      <c r="O8" s="392" t="s">
        <v>287</v>
      </c>
    </row>
    <row r="9" spans="1:267" s="142" customFormat="1" ht="51" customHeight="1" thickBot="1">
      <c r="A9" s="386"/>
      <c r="B9" s="388"/>
      <c r="C9" s="140" t="s">
        <v>288</v>
      </c>
      <c r="D9" s="388"/>
      <c r="E9" s="390"/>
      <c r="F9" s="390"/>
      <c r="G9" s="390"/>
      <c r="H9" s="390"/>
      <c r="I9" s="390"/>
      <c r="J9" s="141" t="s">
        <v>289</v>
      </c>
      <c r="K9" s="390" t="s">
        <v>290</v>
      </c>
      <c r="L9" s="390"/>
      <c r="M9" s="390" t="s">
        <v>290</v>
      </c>
      <c r="N9" s="394"/>
      <c r="O9" s="393"/>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6" customFormat="1" ht="48" customHeight="1">
      <c r="A10" s="404">
        <v>1</v>
      </c>
      <c r="B10" s="412" t="s">
        <v>291</v>
      </c>
      <c r="C10" s="412" t="s">
        <v>292</v>
      </c>
      <c r="D10" s="161" t="s">
        <v>293</v>
      </c>
      <c r="E10" s="415">
        <v>365</v>
      </c>
      <c r="F10" s="415">
        <v>0</v>
      </c>
      <c r="G10" s="418">
        <f>+F10/E10</f>
        <v>0</v>
      </c>
      <c r="H10" s="41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3" t="s">
        <v>294</v>
      </c>
      <c r="J10" s="144" t="s">
        <v>295</v>
      </c>
      <c r="K10" s="143" t="str">
        <f>IFERROR(CONCATENATE(INDEX('8- Politicas de admiistracion '!$B$16:$F$53,MATCH('5-. Identificación de Riesgos'!J10,'8- Politicas de admiistracion '!$C$16:$C$54,0),1)," - ",L10),"")</f>
        <v>Moderado - 3</v>
      </c>
      <c r="L10" s="144">
        <f>IFERROR(VLOOKUP(INDEX('8- Politicas de admiistracion '!$B$16:$F$64,MATCH('5-. Identificación de Riesgos'!J10,'8- Politicas de admiistracion '!$C$16:$C$64,0),1),'8- Politicas de admiistracion '!$B$16:$F$64,5,FALSE),"")</f>
        <v>3</v>
      </c>
      <c r="M10" s="412" t="str">
        <f>IFERROR(CONCATENATE(INDEX('8- Politicas de admiistracion '!$B$16:$F$53,MATCH(ROUND(AVERAGE(L10:L19),0),'8- Politicas de admiistracion '!$F$16:$F$53,0),1)," - ",ROUND(AVERAGE(L10:L19),0)),"")</f>
        <v>Menor - 2</v>
      </c>
      <c r="N10" s="434" t="str">
        <f>IFERROR(CONCATENATE(VLOOKUP((LEFT(H10,LEN(H10)-4)&amp;LEFT(M10,LEN(M10)-4)),'9- Matriz de Calor '!$D$18:$E$42,2,0)," - ",RIGHT(H10,1)*RIGHT(M10,1)),"")</f>
        <v>Bajo - 2</v>
      </c>
      <c r="O10" s="431">
        <f>RIGHT(H10,1)*RIGHT(M10,1)</f>
        <v>2</v>
      </c>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row>
    <row r="11" spans="1:267" ht="40.15" customHeight="1">
      <c r="A11" s="405"/>
      <c r="B11" s="413"/>
      <c r="C11" s="413"/>
      <c r="D11" s="119" t="s">
        <v>296</v>
      </c>
      <c r="E11" s="416"/>
      <c r="F11" s="416"/>
      <c r="G11" s="419"/>
      <c r="H11" s="413"/>
      <c r="I11" s="119" t="s">
        <v>297</v>
      </c>
      <c r="J11" s="147" t="s">
        <v>298</v>
      </c>
      <c r="K11" s="119" t="str">
        <f>IFERROR(CONCATENATE(INDEX('8- Politicas de admiistracion '!$B$16:$F$53,MATCH('5-. Identificación de Riesgos'!J11,'8- Politicas de admiistracion '!$C$16:$C$54,0),1)," - ",L11),"")</f>
        <v>Leve - 1</v>
      </c>
      <c r="L11" s="147">
        <f>IFERROR(VLOOKUP(INDEX('8- Politicas de admiistracion '!$B$16:$F$64,MATCH('5-. Identificación de Riesgos'!J11,'8- Politicas de admiistracion '!$C$16:$C$64,0),1),'8- Politicas de admiistracion '!$B$16:$F$64,5,FALSE),"")</f>
        <v>1</v>
      </c>
      <c r="M11" s="413"/>
      <c r="N11" s="435"/>
      <c r="O11" s="432"/>
    </row>
    <row r="12" spans="1:267" ht="23.45" customHeight="1">
      <c r="A12" s="405"/>
      <c r="B12" s="413"/>
      <c r="C12" s="413"/>
      <c r="D12" s="148" t="s">
        <v>299</v>
      </c>
      <c r="E12" s="416"/>
      <c r="F12" s="416"/>
      <c r="G12" s="419"/>
      <c r="H12" s="413"/>
      <c r="I12" s="119"/>
      <c r="J12" s="147"/>
      <c r="K12" s="119" t="str">
        <f>IFERROR(CONCATENATE(INDEX('8- Politicas de admiistracion '!$B$16:$F$53,MATCH('5-. Identificación de Riesgos'!J12,'8- Politicas de admiistracion '!$C$16:$C$54,0),1)," - ",L12),"")</f>
        <v/>
      </c>
      <c r="L12" s="147" t="str">
        <f>IFERROR(VLOOKUP(INDEX('8- Politicas de admiistracion '!$B$16:$F$64,MATCH('5-. Identificación de Riesgos'!J12,'8- Politicas de admiistracion '!$C$16:$C$64,0),1),'8- Politicas de admiistracion '!$B$16:$F$64,5,FALSE),"")</f>
        <v/>
      </c>
      <c r="M12" s="413"/>
      <c r="N12" s="435"/>
      <c r="O12" s="432"/>
    </row>
    <row r="13" spans="1:267" ht="37.15" customHeight="1">
      <c r="A13" s="405"/>
      <c r="B13" s="413"/>
      <c r="C13" s="413"/>
      <c r="D13" s="165" t="s">
        <v>300</v>
      </c>
      <c r="E13" s="416"/>
      <c r="F13" s="416"/>
      <c r="G13" s="419"/>
      <c r="H13" s="413"/>
      <c r="I13" s="119"/>
      <c r="J13" s="147"/>
      <c r="K13" s="119" t="str">
        <f>IFERROR(CONCATENATE(INDEX('8- Politicas de admiistracion '!$B$16:$F$53,MATCH('5-. Identificación de Riesgos'!J13,'8- Politicas de admiistracion '!$C$16:$C$54,0),1)," - ",L13),"")</f>
        <v/>
      </c>
      <c r="L13" s="147" t="str">
        <f>IFERROR(VLOOKUP(INDEX('8- Politicas de admiistracion '!$B$16:$F$64,MATCH('5-. Identificación de Riesgos'!J13,'8- Politicas de admiistracion '!$C$16:$C$64,0),1),'8- Politicas de admiistracion '!$B$16:$F$64,5,FALSE),"")</f>
        <v/>
      </c>
      <c r="M13" s="413"/>
      <c r="N13" s="435"/>
      <c r="O13" s="432"/>
    </row>
    <row r="14" spans="1:267" ht="39" customHeight="1">
      <c r="A14" s="405"/>
      <c r="B14" s="413"/>
      <c r="C14" s="413"/>
      <c r="D14" s="120" t="s">
        <v>301</v>
      </c>
      <c r="E14" s="416"/>
      <c r="F14" s="416"/>
      <c r="G14" s="419"/>
      <c r="H14" s="413"/>
      <c r="I14" s="119"/>
      <c r="J14" s="147"/>
      <c r="K14" s="119" t="str">
        <f>IFERROR(CONCATENATE(INDEX('8- Politicas de admiistracion '!$B$16:$F$53,MATCH('5-. Identificación de Riesgos'!J14,'8- Politicas de admiistracion '!$C$16:$C$54,0),1)," - ",L14),"")</f>
        <v/>
      </c>
      <c r="L14" s="147" t="str">
        <f>IFERROR(VLOOKUP(INDEX('8- Politicas de admiistracion '!$B$16:$F$64,MATCH('5-. Identificación de Riesgos'!J14,'8- Politicas de admiistracion '!$C$16:$C$64,0),1),'8- Politicas de admiistracion '!$B$16:$F$64,5,FALSE),"")</f>
        <v/>
      </c>
      <c r="M14" s="413"/>
      <c r="N14" s="435"/>
      <c r="O14" s="432"/>
    </row>
    <row r="15" spans="1:267" ht="15" customHeight="1">
      <c r="A15" s="405"/>
      <c r="B15" s="413"/>
      <c r="C15" s="413"/>
      <c r="D15" s="149" t="s">
        <v>302</v>
      </c>
      <c r="E15" s="416"/>
      <c r="F15" s="416"/>
      <c r="G15" s="419"/>
      <c r="H15" s="413"/>
      <c r="I15" s="119"/>
      <c r="J15" s="147"/>
      <c r="K15" s="119" t="str">
        <f>IFERROR(CONCATENATE(INDEX('8- Politicas de admiistracion '!$B$16:$F$53,MATCH('5-. Identificación de Riesgos'!J15,'8- Politicas de admiistracion '!$C$16:$C$54,0),1)," - ",L15),"")</f>
        <v/>
      </c>
      <c r="L15" s="147" t="str">
        <f>IFERROR(VLOOKUP(INDEX('8- Politicas de admiistracion '!$B$16:$F$64,MATCH('5-. Identificación de Riesgos'!J15,'8- Politicas de admiistracion '!$C$16:$C$64,0),1),'8- Politicas de admiistracion '!$B$16:$F$64,5,FALSE),"")</f>
        <v/>
      </c>
      <c r="M15" s="413"/>
      <c r="N15" s="435"/>
      <c r="O15" s="432"/>
    </row>
    <row r="16" spans="1:267" ht="15" customHeight="1">
      <c r="A16" s="405"/>
      <c r="B16" s="413"/>
      <c r="C16" s="413"/>
      <c r="D16" s="149" t="s">
        <v>303</v>
      </c>
      <c r="E16" s="416"/>
      <c r="F16" s="416"/>
      <c r="G16" s="419"/>
      <c r="H16" s="413"/>
      <c r="I16" s="121"/>
      <c r="J16" s="150"/>
      <c r="K16" s="119" t="str">
        <f>IFERROR(CONCATENATE(INDEX('8- Politicas de admiistracion '!$B$16:$F$53,MATCH('5-. Identificación de Riesgos'!J16,'8- Politicas de admiistracion '!$C$16:$C$54,0),1)," - ",L16),"")</f>
        <v/>
      </c>
      <c r="L16" s="150" t="str">
        <f>IFERROR(VLOOKUP(INDEX('8- Politicas de admiistracion '!$B$16:$F$64,MATCH('5-. Identificación de Riesgos'!J16,'8- Politicas de admiistracion '!$C$16:$C$64,0),1),'8- Politicas de admiistracion '!$B$16:$F$64,5,FALSE),"")</f>
        <v/>
      </c>
      <c r="M16" s="413"/>
      <c r="N16" s="435"/>
      <c r="O16" s="432"/>
    </row>
    <row r="17" spans="1:267" ht="15" customHeight="1">
      <c r="A17" s="405"/>
      <c r="B17" s="413"/>
      <c r="C17" s="413"/>
      <c r="E17" s="416"/>
      <c r="F17" s="416"/>
      <c r="G17" s="419"/>
      <c r="H17" s="413"/>
      <c r="I17" s="121"/>
      <c r="J17" s="150"/>
      <c r="K17" s="119" t="str">
        <f>IFERROR(CONCATENATE(INDEX('8- Politicas de admiistracion '!$B$16:$F$53,MATCH('5-. Identificación de Riesgos'!J17,'8- Politicas de admiistracion '!$C$16:$C$54,0),1)," - ",L17),"")</f>
        <v/>
      </c>
      <c r="L17" s="150" t="str">
        <f>IFERROR(VLOOKUP(INDEX('8- Politicas de admiistracion '!$B$16:$F$64,MATCH('5-. Identificación de Riesgos'!J17,'8- Politicas de admiistracion '!$C$16:$C$64,0),1),'8- Politicas de admiistracion '!$B$16:$F$64,5,FALSE),"")</f>
        <v/>
      </c>
      <c r="M17" s="413"/>
      <c r="N17" s="435"/>
      <c r="O17" s="432"/>
    </row>
    <row r="18" spans="1:267" ht="15" customHeight="1">
      <c r="A18" s="405"/>
      <c r="B18" s="413"/>
      <c r="C18" s="413"/>
      <c r="D18" s="23"/>
      <c r="E18" s="416"/>
      <c r="F18" s="416"/>
      <c r="G18" s="419"/>
      <c r="H18" s="413"/>
      <c r="I18" s="121"/>
      <c r="J18" s="150"/>
      <c r="K18" s="119" t="str">
        <f>IFERROR(CONCATENATE(INDEX('8- Politicas de admiistracion '!$B$16:$F$53,MATCH('5-. Identificación de Riesgos'!J18,'8- Politicas de admiistracion '!$C$16:$C$54,0),1)," - ",L18),"")</f>
        <v/>
      </c>
      <c r="L18" s="150" t="str">
        <f>IFERROR(VLOOKUP(INDEX('8- Politicas de admiistracion '!$B$16:$F$64,MATCH('5-. Identificación de Riesgos'!J18,'8- Politicas de admiistracion '!$C$16:$C$64,0),1),'8- Politicas de admiistracion '!$B$16:$F$64,5,FALSE),"")</f>
        <v/>
      </c>
      <c r="M18" s="413"/>
      <c r="N18" s="435"/>
      <c r="O18" s="432"/>
    </row>
    <row r="19" spans="1:267" s="154" customFormat="1" ht="15" customHeight="1" thickBot="1">
      <c r="A19" s="406"/>
      <c r="B19" s="414"/>
      <c r="C19" s="414"/>
      <c r="D19" s="151"/>
      <c r="E19" s="417"/>
      <c r="F19" s="417"/>
      <c r="G19" s="420"/>
      <c r="H19" s="414"/>
      <c r="I19" s="121"/>
      <c r="J19" s="150"/>
      <c r="K19" s="119" t="str">
        <f>IFERROR(CONCATENATE(INDEX('8- Politicas de admiistracion '!$B$16:$F$53,MATCH('5-. Identificación de Riesgos'!J19,'8- Politicas de admiistracion '!$C$16:$C$54,0),1)," - ",L19),"")</f>
        <v/>
      </c>
      <c r="L19" s="150" t="str">
        <f>IFERROR(VLOOKUP(INDEX('8- Politicas de admiistracion '!$B$16:$F$64,MATCH('5-. Identificación de Riesgos'!J19,'8- Politicas de admiistracion '!$C$16:$C$64,0),1),'8- Politicas de admiistracion '!$B$16:$F$64,5,FALSE),"")</f>
        <v/>
      </c>
      <c r="M19" s="414"/>
      <c r="N19" s="436"/>
      <c r="O19" s="43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c r="CQ19" s="153"/>
      <c r="CR19" s="153"/>
      <c r="CS19" s="153"/>
      <c r="CT19" s="153"/>
      <c r="CU19" s="153"/>
      <c r="CV19" s="153"/>
      <c r="CW19" s="153"/>
      <c r="CX19" s="153"/>
      <c r="CY19" s="153"/>
      <c r="CZ19" s="153"/>
      <c r="DA19" s="153"/>
      <c r="DB19" s="153"/>
      <c r="DC19" s="153"/>
      <c r="DD19" s="153"/>
      <c r="DE19" s="153"/>
      <c r="DF19" s="153"/>
      <c r="DG19" s="153"/>
      <c r="DH19" s="153"/>
      <c r="DI19" s="153"/>
      <c r="DJ19" s="153"/>
      <c r="DK19" s="153"/>
      <c r="DL19" s="153"/>
      <c r="DM19" s="153"/>
      <c r="DN19" s="153"/>
      <c r="DO19" s="153"/>
      <c r="DP19" s="153"/>
      <c r="DQ19" s="153"/>
      <c r="DR19" s="153"/>
      <c r="DS19" s="153"/>
      <c r="DT19" s="153"/>
      <c r="DU19" s="153"/>
      <c r="DV19" s="153"/>
      <c r="DW19" s="153"/>
      <c r="DX19" s="153"/>
      <c r="DY19" s="153"/>
      <c r="DZ19" s="153"/>
      <c r="EA19" s="153"/>
      <c r="EB19" s="153"/>
      <c r="EC19" s="153"/>
      <c r="ED19" s="153"/>
      <c r="EE19" s="153"/>
      <c r="EF19" s="153"/>
      <c r="EG19" s="153"/>
      <c r="EH19" s="153"/>
      <c r="EI19" s="153"/>
      <c r="EJ19" s="153"/>
      <c r="EK19" s="153"/>
      <c r="EL19" s="153"/>
      <c r="EM19" s="153"/>
      <c r="EN19" s="153"/>
      <c r="EO19" s="153"/>
      <c r="EP19" s="153"/>
      <c r="EQ19" s="153"/>
      <c r="ER19" s="153"/>
      <c r="ES19" s="153"/>
      <c r="ET19" s="153"/>
      <c r="EU19" s="153"/>
      <c r="EV19" s="153"/>
      <c r="EW19" s="153"/>
      <c r="EX19" s="153"/>
      <c r="EY19" s="153"/>
      <c r="EZ19" s="153"/>
      <c r="FA19" s="153"/>
      <c r="FB19" s="153"/>
      <c r="FC19" s="153"/>
      <c r="FD19" s="153"/>
      <c r="FE19" s="153"/>
      <c r="FF19" s="153"/>
      <c r="FG19" s="153"/>
      <c r="FH19" s="153"/>
      <c r="FI19" s="153"/>
      <c r="FJ19" s="153"/>
      <c r="FK19" s="153"/>
      <c r="FL19" s="153"/>
      <c r="FM19" s="153"/>
      <c r="FN19" s="153"/>
      <c r="FO19" s="153"/>
      <c r="FP19" s="153"/>
      <c r="FQ19" s="153"/>
      <c r="FR19" s="153"/>
      <c r="FS19" s="153"/>
      <c r="FT19" s="153"/>
      <c r="FU19" s="153"/>
      <c r="FV19" s="153"/>
      <c r="FW19" s="153"/>
      <c r="FX19" s="153"/>
      <c r="FY19" s="153"/>
      <c r="FZ19" s="153"/>
      <c r="GA19" s="153"/>
      <c r="GB19" s="153"/>
      <c r="GC19" s="153"/>
      <c r="GD19" s="153"/>
      <c r="GE19" s="153"/>
      <c r="GF19" s="153"/>
      <c r="GG19" s="153"/>
      <c r="GH19" s="153"/>
      <c r="GI19" s="153"/>
      <c r="GJ19" s="153"/>
      <c r="GK19" s="153"/>
      <c r="GL19" s="153"/>
      <c r="GM19" s="153"/>
      <c r="GN19" s="153"/>
      <c r="GO19" s="153"/>
      <c r="GP19" s="153"/>
      <c r="GQ19" s="153"/>
      <c r="GR19" s="153"/>
      <c r="GS19" s="153"/>
      <c r="GT19" s="153"/>
      <c r="GU19" s="153"/>
      <c r="GV19" s="153"/>
      <c r="GW19" s="153"/>
      <c r="GX19" s="153"/>
      <c r="GY19" s="153"/>
      <c r="GZ19" s="153"/>
      <c r="HA19" s="153"/>
      <c r="HB19" s="153"/>
      <c r="HC19" s="153"/>
      <c r="HD19" s="153"/>
      <c r="HE19" s="153"/>
      <c r="HF19" s="153"/>
      <c r="HG19" s="153"/>
      <c r="HH19" s="153"/>
      <c r="HI19" s="153"/>
      <c r="HJ19" s="153"/>
      <c r="HK19" s="153"/>
      <c r="HL19" s="153"/>
      <c r="HM19" s="153"/>
      <c r="HN19" s="153"/>
      <c r="HO19" s="153"/>
      <c r="HP19" s="153"/>
      <c r="HQ19" s="153"/>
      <c r="HR19" s="153"/>
      <c r="HS19" s="153"/>
      <c r="HT19" s="153"/>
      <c r="HU19" s="153"/>
      <c r="HV19" s="153"/>
      <c r="HW19" s="153"/>
      <c r="HX19" s="153"/>
      <c r="HY19" s="153"/>
      <c r="HZ19" s="153"/>
      <c r="IA19" s="153"/>
      <c r="IB19" s="153"/>
      <c r="IC19" s="153"/>
      <c r="ID19" s="153"/>
      <c r="IE19" s="153"/>
      <c r="IF19" s="153"/>
      <c r="IG19" s="153"/>
      <c r="IH19" s="153"/>
      <c r="II19" s="153"/>
      <c r="IJ19" s="153"/>
      <c r="IK19" s="153"/>
      <c r="IL19" s="153"/>
      <c r="IM19" s="153"/>
      <c r="IN19" s="153"/>
      <c r="IO19" s="153"/>
      <c r="IP19" s="153"/>
      <c r="IQ19" s="153"/>
      <c r="IR19" s="153"/>
      <c r="IS19" s="153"/>
      <c r="IT19" s="153"/>
      <c r="IU19" s="153"/>
      <c r="IV19" s="153"/>
      <c r="IW19" s="153"/>
      <c r="IX19" s="153"/>
      <c r="IY19" s="153"/>
      <c r="IZ19" s="153"/>
      <c r="JA19" s="153"/>
      <c r="JB19" s="153"/>
      <c r="JC19" s="153"/>
      <c r="JD19" s="153"/>
      <c r="JE19" s="153"/>
      <c r="JF19" s="153"/>
      <c r="JG19" s="153"/>
    </row>
    <row r="20" spans="1:267" s="146" customFormat="1" ht="48" customHeight="1">
      <c r="A20" s="404">
        <v>2</v>
      </c>
      <c r="B20" s="412" t="s">
        <v>304</v>
      </c>
      <c r="C20" s="412" t="s">
        <v>305</v>
      </c>
      <c r="D20" s="119" t="s">
        <v>306</v>
      </c>
      <c r="E20" s="415">
        <v>142</v>
      </c>
      <c r="F20" s="415">
        <v>0</v>
      </c>
      <c r="G20" s="418">
        <f>+F20/E20</f>
        <v>0</v>
      </c>
      <c r="H20" s="41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3" t="s">
        <v>294</v>
      </c>
      <c r="J20" s="144" t="s">
        <v>295</v>
      </c>
      <c r="K20" s="143" t="str">
        <f>IFERROR(CONCATENATE(INDEX('8- Politicas de admiistracion '!$B$16:$F$53,MATCH('5-. Identificación de Riesgos'!J20,'8- Politicas de admiistracion '!$C$16:$C$54,0),1)," - ",L20),"")</f>
        <v>Moderado - 3</v>
      </c>
      <c r="L20" s="144">
        <f>IFERROR(VLOOKUP(INDEX('8- Politicas de admiistracion '!$B$16:$F$64,MATCH('5-. Identificación de Riesgos'!J20,'8- Politicas de admiistracion '!$C$16:$C$64,0),1),'8- Politicas de admiistracion '!$B$16:$F$64,5,FALSE),"")</f>
        <v>3</v>
      </c>
      <c r="M20" s="412" t="str">
        <f>IFERROR(CONCATENATE(INDEX('8- Politicas de admiistracion '!$B$16:$F$53,MATCH(ROUND(AVERAGE(L20:L29),0),'8- Politicas de admiistracion '!$F$16:$F$53,0),1)," - ",ROUND(AVERAGE(L20:L29),0)),"")</f>
        <v>Menor - 2</v>
      </c>
      <c r="N20" s="434" t="str">
        <f>IFERROR(CONCATENATE(VLOOKUP((LEFT(H20,LEN(H20)-4)&amp;LEFT(M20,LEN(M20)-4)),'9- Matriz de Calor '!$D$18:$E$42,2,0)," - ",RIGHT(H20,1)*RIGHT(M20,1)),"")</f>
        <v>Bajo - 2</v>
      </c>
      <c r="O20" s="431">
        <f>RIGHT(H20,1)*RIGHT(M20,1)</f>
        <v>2</v>
      </c>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c r="EN20" s="145"/>
      <c r="EO20" s="145"/>
      <c r="EP20" s="145"/>
      <c r="EQ20" s="145"/>
      <c r="ER20" s="145"/>
      <c r="ES20" s="145"/>
      <c r="ET20" s="145"/>
      <c r="EU20" s="145"/>
      <c r="EV20" s="145"/>
      <c r="EW20" s="145"/>
      <c r="EX20" s="145"/>
      <c r="EY20" s="145"/>
      <c r="EZ20" s="145"/>
      <c r="FA20" s="145"/>
      <c r="FB20" s="145"/>
      <c r="FC20" s="145"/>
      <c r="FD20" s="145"/>
      <c r="FE20" s="145"/>
      <c r="FF20" s="145"/>
      <c r="FG20" s="145"/>
      <c r="FH20" s="145"/>
      <c r="FI20" s="145"/>
      <c r="FJ20" s="145"/>
      <c r="FK20" s="145"/>
      <c r="FL20" s="145"/>
      <c r="FM20" s="145"/>
      <c r="FN20" s="145"/>
      <c r="FO20" s="145"/>
      <c r="FP20" s="145"/>
      <c r="FQ20" s="145"/>
      <c r="FR20" s="145"/>
      <c r="FS20" s="145"/>
      <c r="FT20" s="145"/>
      <c r="FU20" s="145"/>
      <c r="FV20" s="145"/>
      <c r="FW20" s="145"/>
      <c r="FX20" s="145"/>
      <c r="FY20" s="145"/>
      <c r="FZ20" s="145"/>
      <c r="GA20" s="145"/>
      <c r="GB20" s="145"/>
      <c r="GC20" s="145"/>
      <c r="GD20" s="145"/>
      <c r="GE20" s="145"/>
      <c r="GF20" s="145"/>
      <c r="GG20" s="145"/>
      <c r="GH20" s="145"/>
      <c r="GI20" s="145"/>
      <c r="GJ20" s="145"/>
      <c r="GK20" s="145"/>
      <c r="GL20" s="145"/>
      <c r="GM20" s="145"/>
      <c r="GN20" s="145"/>
      <c r="GO20" s="145"/>
      <c r="GP20" s="145"/>
      <c r="GQ20" s="145"/>
      <c r="GR20" s="145"/>
      <c r="GS20" s="145"/>
      <c r="GT20" s="145"/>
      <c r="GU20" s="145"/>
      <c r="GV20" s="145"/>
      <c r="GW20" s="145"/>
      <c r="GX20" s="145"/>
      <c r="GY20" s="145"/>
      <c r="GZ20" s="145"/>
      <c r="HA20" s="145"/>
      <c r="HB20" s="145"/>
      <c r="HC20" s="145"/>
      <c r="HD20" s="145"/>
      <c r="HE20" s="145"/>
      <c r="HF20" s="145"/>
      <c r="HG20" s="145"/>
      <c r="HH20" s="145"/>
      <c r="HI20" s="145"/>
      <c r="HJ20" s="145"/>
      <c r="HK20" s="145"/>
      <c r="HL20" s="145"/>
      <c r="HM20" s="145"/>
      <c r="HN20" s="145"/>
      <c r="HO20" s="145"/>
      <c r="HP20" s="145"/>
      <c r="HQ20" s="145"/>
      <c r="HR20" s="145"/>
      <c r="HS20" s="145"/>
      <c r="HT20" s="145"/>
      <c r="HU20" s="145"/>
      <c r="HV20" s="145"/>
      <c r="HW20" s="145"/>
      <c r="HX20" s="145"/>
      <c r="HY20" s="145"/>
      <c r="HZ20" s="145"/>
      <c r="IA20" s="145"/>
      <c r="IB20" s="145"/>
      <c r="IC20" s="145"/>
      <c r="ID20" s="145"/>
      <c r="IE20" s="145"/>
      <c r="IF20" s="145"/>
      <c r="IG20" s="145"/>
      <c r="IH20" s="145"/>
      <c r="II20" s="145"/>
      <c r="IJ20" s="145"/>
      <c r="IK20" s="145"/>
      <c r="IL20" s="145"/>
      <c r="IM20" s="145"/>
      <c r="IN20" s="145"/>
      <c r="IO20" s="145"/>
      <c r="IP20" s="145"/>
      <c r="IQ20" s="145"/>
      <c r="IR20" s="145"/>
      <c r="IS20" s="145"/>
      <c r="IT20" s="145"/>
      <c r="IU20" s="145"/>
      <c r="IV20" s="145"/>
      <c r="IW20" s="145"/>
      <c r="IX20" s="145"/>
      <c r="IY20" s="145"/>
      <c r="IZ20" s="145"/>
      <c r="JA20" s="145"/>
      <c r="JB20" s="145"/>
      <c r="JC20" s="145"/>
      <c r="JD20" s="145"/>
      <c r="JE20" s="145"/>
      <c r="JF20" s="145"/>
      <c r="JG20" s="145"/>
    </row>
    <row r="21" spans="1:267" ht="48" customHeight="1">
      <c r="A21" s="405"/>
      <c r="B21" s="421"/>
      <c r="C21" s="413"/>
      <c r="D21" s="119" t="s">
        <v>307</v>
      </c>
      <c r="E21" s="422"/>
      <c r="F21" s="422"/>
      <c r="G21" s="423"/>
      <c r="H21" s="421"/>
      <c r="I21" s="163"/>
      <c r="J21" s="164"/>
      <c r="K21" s="119" t="str">
        <f>IFERROR(CONCATENATE(INDEX('8- Politicas de admiistracion '!$B$16:$F$53,MATCH('5-. Identificación de Riesgos'!J21,'8- Politicas de admiistracion '!$C$16:$C$54,0),1)," - ",L21),"")</f>
        <v/>
      </c>
      <c r="L21" s="147" t="str">
        <f>IFERROR(VLOOKUP(INDEX('8- Politicas de admiistracion '!$B$16:$F$64,MATCH('5-. Identificación de Riesgos'!J21,'8- Politicas de admiistracion '!$C$16:$C$64,0),1),'8- Politicas de admiistracion '!$B$16:$F$64,5,FALSE),"")</f>
        <v/>
      </c>
      <c r="M21" s="421"/>
      <c r="N21" s="439"/>
      <c r="O21" s="438"/>
    </row>
    <row r="22" spans="1:267" ht="40.15" customHeight="1">
      <c r="A22" s="405"/>
      <c r="B22" s="413"/>
      <c r="C22" s="413"/>
      <c r="D22" s="120" t="s">
        <v>308</v>
      </c>
      <c r="E22" s="416"/>
      <c r="F22" s="416"/>
      <c r="G22" s="419"/>
      <c r="H22" s="413"/>
      <c r="I22" s="119" t="s">
        <v>297</v>
      </c>
      <c r="J22" s="147" t="s">
        <v>298</v>
      </c>
      <c r="K22" s="119" t="str">
        <f>IFERROR(CONCATENATE(INDEX('8- Politicas de admiistracion '!$B$16:$F$53,MATCH('5-. Identificación de Riesgos'!J22,'8- Politicas de admiistracion '!$C$16:$C$54,0),1)," - ",L22),"")</f>
        <v>Leve - 1</v>
      </c>
      <c r="L22" s="147">
        <f>IFERROR(VLOOKUP(INDEX('8- Politicas de admiistracion '!$B$16:$F$64,MATCH('5-. Identificación de Riesgos'!J22,'8- Politicas de admiistracion '!$C$16:$C$64,0),1),'8- Politicas de admiistracion '!$B$16:$F$64,5,FALSE),"")</f>
        <v>1</v>
      </c>
      <c r="M22" s="413"/>
      <c r="N22" s="435"/>
      <c r="O22" s="432"/>
    </row>
    <row r="23" spans="1:267" ht="23.45" customHeight="1">
      <c r="A23" s="405"/>
      <c r="B23" s="413"/>
      <c r="C23" s="413"/>
      <c r="D23" s="119" t="s">
        <v>309</v>
      </c>
      <c r="E23" s="416"/>
      <c r="F23" s="416"/>
      <c r="G23" s="419"/>
      <c r="H23" s="413"/>
      <c r="I23" s="119"/>
      <c r="J23" s="147"/>
      <c r="K23" s="119" t="str">
        <f>IFERROR(CONCATENATE(INDEX('8- Politicas de admiistracion '!$B$16:$F$53,MATCH('5-. Identificación de Riesgos'!J23,'8- Politicas de admiistracion '!$C$16:$C$54,0),1)," - ",L23),"")</f>
        <v/>
      </c>
      <c r="L23" s="147" t="str">
        <f>IFERROR(VLOOKUP(INDEX('8- Politicas de admiistracion '!$B$16:$F$64,MATCH('5-. Identificación de Riesgos'!J23,'8- Politicas de admiistracion '!$C$16:$C$64,0),1),'8- Politicas de admiistracion '!$B$16:$F$64,5,FALSE),"")</f>
        <v/>
      </c>
      <c r="M23" s="413"/>
      <c r="N23" s="435"/>
      <c r="O23" s="432"/>
    </row>
    <row r="24" spans="1:267" ht="37.15" customHeight="1">
      <c r="A24" s="405"/>
      <c r="B24" s="413"/>
      <c r="C24" s="413"/>
      <c r="D24" s="148" t="s">
        <v>310</v>
      </c>
      <c r="E24" s="416"/>
      <c r="F24" s="416"/>
      <c r="G24" s="419"/>
      <c r="H24" s="413"/>
      <c r="I24" s="119"/>
      <c r="J24" s="147"/>
      <c r="K24" s="119" t="str">
        <f>IFERROR(CONCATENATE(INDEX('8- Politicas de admiistracion '!$B$16:$F$53,MATCH('5-. Identificación de Riesgos'!J24,'8- Politicas de admiistracion '!$C$16:$C$54,0),1)," - ",L24),"")</f>
        <v/>
      </c>
      <c r="L24" s="147" t="str">
        <f>IFERROR(VLOOKUP(INDEX('8- Politicas de admiistracion '!$B$16:$F$64,MATCH('5-. Identificación de Riesgos'!J24,'8- Politicas de admiistracion '!$C$16:$C$64,0),1),'8- Politicas de admiistracion '!$B$16:$F$64,5,FALSE),"")</f>
        <v/>
      </c>
      <c r="M24" s="413"/>
      <c r="N24" s="435"/>
      <c r="O24" s="432"/>
    </row>
    <row r="25" spans="1:267" ht="39" customHeight="1">
      <c r="A25" s="405"/>
      <c r="B25" s="413"/>
      <c r="C25" s="413"/>
      <c r="D25" s="120"/>
      <c r="E25" s="416"/>
      <c r="F25" s="416"/>
      <c r="G25" s="419"/>
      <c r="H25" s="413"/>
      <c r="I25" s="119"/>
      <c r="J25" s="147"/>
      <c r="K25" s="119" t="str">
        <f>IFERROR(CONCATENATE(INDEX('8- Politicas de admiistracion '!$B$16:$F$53,MATCH('5-. Identificación de Riesgos'!J25,'8- Politicas de admiistracion '!$C$16:$C$54,0),1)," - ",L25),"")</f>
        <v/>
      </c>
      <c r="L25" s="147" t="str">
        <f>IFERROR(VLOOKUP(INDEX('8- Politicas de admiistracion '!$B$16:$F$64,MATCH('5-. Identificación de Riesgos'!J25,'8- Politicas de admiistracion '!$C$16:$C$64,0),1),'8- Politicas de admiistracion '!$B$16:$F$64,5,FALSE),"")</f>
        <v/>
      </c>
      <c r="M25" s="413"/>
      <c r="N25" s="435"/>
      <c r="O25" s="432"/>
    </row>
    <row r="26" spans="1:267" ht="15" customHeight="1">
      <c r="A26" s="405"/>
      <c r="B26" s="413"/>
      <c r="C26" s="413"/>
      <c r="D26" s="161"/>
      <c r="E26" s="416"/>
      <c r="F26" s="416"/>
      <c r="G26" s="419"/>
      <c r="H26" s="413"/>
      <c r="I26" s="119"/>
      <c r="J26" s="147"/>
      <c r="K26" s="119" t="str">
        <f>IFERROR(CONCATENATE(INDEX('8- Politicas de admiistracion '!$B$16:$F$53,MATCH('5-. Identificación de Riesgos'!J26,'8- Politicas de admiistracion '!$C$16:$C$54,0),1)," - ",L26),"")</f>
        <v/>
      </c>
      <c r="L26" s="150" t="str">
        <f>IFERROR(VLOOKUP(INDEX('8- Politicas de admiistracion '!$B$16:$F$64,MATCH('5-. Identificación de Riesgos'!J26,'8- Politicas de admiistracion '!$C$16:$C$64,0),1),'8- Politicas de admiistracion '!$B$16:$F$64,5,FALSE),"")</f>
        <v/>
      </c>
      <c r="M26" s="413"/>
      <c r="N26" s="435"/>
      <c r="O26" s="432"/>
    </row>
    <row r="27" spans="1:267" ht="15" customHeight="1">
      <c r="A27" s="405"/>
      <c r="B27" s="413"/>
      <c r="C27" s="413"/>
      <c r="D27" s="149"/>
      <c r="E27" s="416"/>
      <c r="F27" s="416"/>
      <c r="G27" s="419"/>
      <c r="H27" s="413"/>
      <c r="I27" s="121"/>
      <c r="J27" s="150"/>
      <c r="K27" s="119" t="str">
        <f>IFERROR(CONCATENATE(INDEX('8- Politicas de admiistracion '!$B$16:$F$53,MATCH('5-. Identificación de Riesgos'!J27,'8- Politicas de admiistracion '!$C$16:$C$54,0),1)," - ",L27),"")</f>
        <v/>
      </c>
      <c r="L27" s="150" t="str">
        <f>IFERROR(VLOOKUP(INDEX('8- Politicas de admiistracion '!$B$16:$F$64,MATCH('5-. Identificación de Riesgos'!J27,'8- Politicas de admiistracion '!$C$16:$C$64,0),1),'8- Politicas de admiistracion '!$B$16:$F$64,5,FALSE),"")</f>
        <v/>
      </c>
      <c r="M27" s="413"/>
      <c r="N27" s="435"/>
      <c r="O27" s="432"/>
    </row>
    <row r="28" spans="1:267" ht="26.45" customHeight="1">
      <c r="A28" s="405"/>
      <c r="B28" s="413"/>
      <c r="C28" s="413"/>
      <c r="D28" s="126"/>
      <c r="E28" s="416"/>
      <c r="F28" s="416"/>
      <c r="G28" s="419"/>
      <c r="H28" s="413"/>
      <c r="I28" s="121"/>
      <c r="J28" s="150"/>
      <c r="K28" s="119" t="str">
        <f>IFERROR(CONCATENATE(INDEX('8- Politicas de admiistracion '!$B$16:$F$53,MATCH('5-. Identificación de Riesgos'!J28,'8- Politicas de admiistracion '!$C$16:$C$54,0),1)," - ",L28),"")</f>
        <v/>
      </c>
      <c r="L28" s="150" t="str">
        <f>IFERROR(VLOOKUP(INDEX('8- Politicas de admiistracion '!$B$16:$F$64,MATCH('5-. Identificación de Riesgos'!J28,'8- Politicas de admiistracion '!$C$16:$C$64,0),1),'8- Politicas de admiistracion '!$B$16:$F$64,5,FALSE),"")</f>
        <v/>
      </c>
      <c r="M28" s="413"/>
      <c r="N28" s="435"/>
      <c r="O28" s="432"/>
    </row>
    <row r="29" spans="1:267" ht="15" customHeight="1" thickBot="1">
      <c r="A29" s="405"/>
      <c r="B29" s="413"/>
      <c r="C29" s="414"/>
      <c r="D29" s="23"/>
      <c r="E29" s="416"/>
      <c r="F29" s="416"/>
      <c r="G29" s="419"/>
      <c r="H29" s="413"/>
      <c r="I29" s="121"/>
      <c r="J29" s="150"/>
      <c r="K29" s="119" t="str">
        <f>IFERROR(CONCATENATE(INDEX('8- Politicas de admiistracion '!$B$16:$F$53,MATCH('5-. Identificación de Riesgos'!J29,'8- Politicas de admiistracion '!$C$16:$C$54,0),1)," - ",L29),"")</f>
        <v/>
      </c>
      <c r="L29" s="150" t="str">
        <f>IFERROR(VLOOKUP(INDEX('8- Politicas de admiistracion '!$B$16:$F$64,MATCH('5-. Identificación de Riesgos'!J29,'8- Politicas de admiistracion '!$C$16:$C$64,0),1),'8- Politicas de admiistracion '!$B$16:$F$64,5,FALSE),"")</f>
        <v/>
      </c>
      <c r="M29" s="413"/>
      <c r="N29" s="435"/>
      <c r="O29" s="432"/>
    </row>
    <row r="30" spans="1:267" ht="57" customHeight="1" thickBot="1">
      <c r="A30" s="430">
        <v>3</v>
      </c>
      <c r="B30" s="424" t="s">
        <v>311</v>
      </c>
      <c r="C30" s="427" t="s">
        <v>312</v>
      </c>
      <c r="D30" s="155" t="s">
        <v>313</v>
      </c>
      <c r="E30" s="412">
        <v>365</v>
      </c>
      <c r="F30" s="412">
        <v>20</v>
      </c>
      <c r="G30" s="418">
        <f t="shared" ref="G30" si="0">+F30/E30</f>
        <v>5.4794520547945202E-2</v>
      </c>
      <c r="H30" s="412"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43" t="s">
        <v>294</v>
      </c>
      <c r="J30" s="144" t="s">
        <v>295</v>
      </c>
      <c r="K30" s="143" t="str">
        <f>IFERROR(CONCATENATE(INDEX('8- Politicas de admiistracion '!$B$16:$F$53,MATCH('5-. Identificación de Riesgos'!J30,'8- Politicas de admiistracion '!$C$16:$C$54,0),1)," - ",L30),"")</f>
        <v>Moderado - 3</v>
      </c>
      <c r="L30" s="144">
        <f>IFERROR(VLOOKUP(INDEX('8- Politicas de admiistracion '!$B$16:$F$64,MATCH('5-. Identificación de Riesgos'!J30,'8- Politicas de admiistracion '!$C$16:$C$64,0),1),'8- Politicas de admiistracion '!$B$16:$F$64,5,FALSE),"")</f>
        <v>3</v>
      </c>
      <c r="M30" s="412" t="str">
        <f>IFERROR(CONCATENATE(INDEX('8- Politicas de admiistracion '!$B$16:$F$53,MATCH(ROUND(AVERAGE(L30:L39),0),'8- Politicas de admiistracion '!$F$16:$F$53,0),1)," - ",ROUND(AVERAGE(L30:L39),0)),"")</f>
        <v>Menor - 2</v>
      </c>
      <c r="N30" s="434" t="str">
        <f>IFERROR(CONCATENATE(VLOOKUP((LEFT(H30,LEN(H30)-4)&amp;LEFT(M30,LEN(M30)-4)),'9- Matriz de Calor '!$D$18:$E$42,2,0)," - ",RIGHT(H30,1)*RIGHT(M30,1)),"")</f>
        <v>Moderado - 4</v>
      </c>
      <c r="O30" s="432">
        <f>RIGHT(H30,1)*RIGHT(M30,1)</f>
        <v>4</v>
      </c>
    </row>
    <row r="31" spans="1:267" ht="30" customHeight="1" thickBot="1">
      <c r="A31" s="428"/>
      <c r="B31" s="425"/>
      <c r="C31" s="428"/>
      <c r="D31" s="162" t="s">
        <v>314</v>
      </c>
      <c r="E31" s="413"/>
      <c r="F31" s="413"/>
      <c r="G31" s="419"/>
      <c r="H31" s="413"/>
      <c r="I31" s="119" t="s">
        <v>297</v>
      </c>
      <c r="J31" s="147" t="s">
        <v>298</v>
      </c>
      <c r="K31" s="143" t="str">
        <f>IFERROR(CONCATENATE(INDEX('8- Politicas de admiistracion '!$B$16:$F$53,MATCH('5-. Identificación de Riesgos'!J31,'8- Politicas de admiistracion '!$C$16:$C$54,0),1)," - ",L31),"")</f>
        <v>Leve - 1</v>
      </c>
      <c r="L31" s="147">
        <f>IFERROR(VLOOKUP(INDEX('8- Politicas de admiistracion '!$B$16:$F$64,MATCH('5-. Identificación de Riesgos'!J31,'8- Politicas de admiistracion '!$C$16:$C$64,0),1),'8- Politicas de admiistracion '!$B$16:$F$64,5,FALSE),"")</f>
        <v>1</v>
      </c>
      <c r="M31" s="413"/>
      <c r="N31" s="435"/>
      <c r="O31" s="432"/>
    </row>
    <row r="32" spans="1:267" ht="30.6" customHeight="1" thickBot="1">
      <c r="A32" s="428"/>
      <c r="B32" s="425"/>
      <c r="C32" s="428"/>
      <c r="D32" s="156" t="s">
        <v>315</v>
      </c>
      <c r="E32" s="413"/>
      <c r="F32" s="413"/>
      <c r="G32" s="419"/>
      <c r="H32" s="413"/>
      <c r="I32" s="119"/>
      <c r="J32" s="147"/>
      <c r="K32" s="143" t="str">
        <f>IFERROR(CONCATENATE(INDEX('8- Politicas de admiistracion '!$B$16:$F$53,MATCH('5-. Identificación de Riesgos'!J32,'8- Politicas de admiistracion '!$C$16:$C$54,0),1)," - ",L32),"")</f>
        <v/>
      </c>
      <c r="L32" s="147" t="str">
        <f>IFERROR(VLOOKUP(INDEX('8- Politicas de admiistracion '!$B$16:$F$64,MATCH('5-. Identificación de Riesgos'!J32,'8- Politicas de admiistracion '!$C$16:$C$64,0),1),'8- Politicas de admiistracion '!$B$16:$F$64,5,FALSE),"")</f>
        <v/>
      </c>
      <c r="M32" s="413"/>
      <c r="N32" s="435"/>
      <c r="O32" s="432"/>
    </row>
    <row r="33" spans="1:267" ht="33" customHeight="1">
      <c r="A33" s="428"/>
      <c r="B33" s="425"/>
      <c r="C33" s="428"/>
      <c r="D33" s="156"/>
      <c r="E33" s="413"/>
      <c r="F33" s="413"/>
      <c r="G33" s="419"/>
      <c r="H33" s="413"/>
      <c r="I33" s="119"/>
      <c r="J33" s="147"/>
      <c r="K33" s="143" t="str">
        <f>IFERROR(CONCATENATE(INDEX('8- Politicas de admiistracion '!$B$16:$F$53,MATCH('5-. Identificación de Riesgos'!J33,'8- Politicas de admiistracion '!$C$16:$C$54,0),1)," - ",L33),"")</f>
        <v/>
      </c>
      <c r="L33" s="147" t="str">
        <f>IFERROR(VLOOKUP(INDEX('8- Politicas de admiistracion '!$B$16:$F$64,MATCH('5-. Identificación de Riesgos'!J33,'8- Politicas de admiistracion '!$C$16:$C$64,0),1),'8- Politicas de admiistracion '!$B$16:$F$64,5,FALSE),"")</f>
        <v/>
      </c>
      <c r="M33" s="413"/>
      <c r="N33" s="435"/>
      <c r="O33" s="432"/>
    </row>
    <row r="34" spans="1:267" ht="15" customHeight="1">
      <c r="A34" s="428"/>
      <c r="B34" s="425"/>
      <c r="C34" s="428"/>
      <c r="D34" s="157"/>
      <c r="E34" s="413"/>
      <c r="F34" s="413"/>
      <c r="G34" s="419"/>
      <c r="H34" s="413"/>
      <c r="I34" s="119"/>
      <c r="J34" s="147"/>
      <c r="K34" s="119" t="str">
        <f>IFERROR(CONCATENATE(INDEX('8- Politicas de admiistracion '!$B$16:$F$53,MATCH('5-. Identificación de Riesgos'!J34,'8- Politicas de admiistracion '!$C$16:$C$54,0),1)," - ",L34),"")</f>
        <v/>
      </c>
      <c r="L34" s="147" t="str">
        <f>IFERROR(VLOOKUP(INDEX('8- Politicas de admiistracion '!$B$16:$F$64,MATCH('5-. Identificación de Riesgos'!J34,'8- Politicas de admiistracion '!$C$16:$C$64,0),1),'8- Politicas de admiistracion '!$B$16:$F$64,5,FALSE),"")</f>
        <v/>
      </c>
      <c r="M34" s="413"/>
      <c r="N34" s="435"/>
      <c r="O34" s="432"/>
    </row>
    <row r="35" spans="1:267" ht="15" customHeight="1">
      <c r="A35" s="428"/>
      <c r="B35" s="425"/>
      <c r="C35" s="428"/>
      <c r="D35" s="158"/>
      <c r="E35" s="413"/>
      <c r="F35" s="413"/>
      <c r="G35" s="419"/>
      <c r="H35" s="413"/>
      <c r="I35" s="119"/>
      <c r="J35" s="147"/>
      <c r="K35" s="119"/>
      <c r="L35" s="147" t="str">
        <f>IFERROR(VLOOKUP(INDEX('8- Politicas de admiistracion '!$B$16:$F$64,MATCH('5-. Identificación de Riesgos'!J35,'8- Politicas de admiistracion '!$C$16:$C$64,0),1),'8- Politicas de admiistracion '!$B$16:$F$64,5,FALSE),"")</f>
        <v/>
      </c>
      <c r="M35" s="413"/>
      <c r="N35" s="435"/>
      <c r="O35" s="432"/>
    </row>
    <row r="36" spans="1:267" ht="15" customHeight="1">
      <c r="A36" s="428"/>
      <c r="B36" s="425"/>
      <c r="C36" s="428"/>
      <c r="D36" s="156"/>
      <c r="E36" s="413"/>
      <c r="F36" s="413"/>
      <c r="G36" s="419"/>
      <c r="H36" s="413"/>
      <c r="I36" s="119"/>
      <c r="J36" s="147"/>
      <c r="K36" s="119" t="str">
        <f>IFERROR(CONCATENATE(INDEX('8- Politicas de admiistracion '!$B$16:$F$53,MATCH('5-. Identificación de Riesgos'!J36,'8- Politicas de admiistracion '!$C$16:$C$54,0),1)," - ",L36),"")</f>
        <v/>
      </c>
      <c r="L36" s="150" t="str">
        <f>IFERROR(VLOOKUP(INDEX('8- Politicas de admiistracion '!$B$16:$F$64,MATCH('5-. Identificación de Riesgos'!J36,'8- Politicas de admiistracion '!$C$16:$C$64,0),1),'8- Politicas de admiistracion '!$B$16:$F$64,5,FALSE),"")</f>
        <v/>
      </c>
      <c r="M36" s="413"/>
      <c r="N36" s="435"/>
      <c r="O36" s="432"/>
    </row>
    <row r="37" spans="1:267" ht="15" customHeight="1">
      <c r="A37" s="428"/>
      <c r="B37" s="425"/>
      <c r="C37" s="428"/>
      <c r="D37" s="156"/>
      <c r="E37" s="413"/>
      <c r="F37" s="413"/>
      <c r="G37" s="419"/>
      <c r="H37" s="413"/>
      <c r="I37" s="119"/>
      <c r="J37" s="147"/>
      <c r="K37" s="119" t="str">
        <f>IFERROR(CONCATENATE(INDEX('8- Politicas de admiistracion '!$B$16:$F$53,MATCH('5-. Identificación de Riesgos'!J37,'8- Politicas de admiistracion '!$C$16:$C$54,0),1)," - ",L37),"")</f>
        <v/>
      </c>
      <c r="L37" s="150" t="str">
        <f>IFERROR(VLOOKUP(INDEX('8- Politicas de admiistracion '!$B$16:$F$64,MATCH('5-. Identificación de Riesgos'!J37,'8- Politicas de admiistracion '!$C$16:$C$64,0),1),'8- Politicas de admiistracion '!$B$16:$F$64,5,FALSE),"")</f>
        <v/>
      </c>
      <c r="M37" s="413"/>
      <c r="N37" s="435"/>
      <c r="O37" s="432"/>
    </row>
    <row r="38" spans="1:267" ht="32.25" customHeight="1">
      <c r="A38" s="428"/>
      <c r="B38" s="425"/>
      <c r="C38" s="428"/>
      <c r="D38" s="156"/>
      <c r="E38" s="413"/>
      <c r="F38" s="413"/>
      <c r="G38" s="419"/>
      <c r="H38" s="413"/>
      <c r="I38" s="119"/>
      <c r="J38" s="147"/>
      <c r="K38" s="119" t="str">
        <f>IFERROR(CONCATENATE(INDEX('8- Politicas de admiistracion '!$B$16:$F$53,MATCH('5-. Identificación de Riesgos'!J38,'8- Politicas de admiistracion '!$C$16:$C$54,0),1)," - ",L38),"")</f>
        <v/>
      </c>
      <c r="L38" s="150" t="str">
        <f>IFERROR(VLOOKUP(INDEX('8- Politicas de admiistracion '!$B$16:$F$64,MATCH('5-. Identificación de Riesgos'!J38,'8- Politicas de admiistracion '!$C$16:$C$64,0),1),'8- Politicas de admiistracion '!$B$16:$F$64,5,FALSE),"")</f>
        <v/>
      </c>
      <c r="M38" s="413"/>
      <c r="N38" s="435"/>
      <c r="O38" s="432"/>
    </row>
    <row r="39" spans="1:267" ht="15" customHeight="1" thickBot="1">
      <c r="A39" s="429"/>
      <c r="B39" s="426"/>
      <c r="C39" s="429"/>
      <c r="D39" s="159"/>
      <c r="E39" s="414"/>
      <c r="F39" s="414"/>
      <c r="G39" s="420"/>
      <c r="H39" s="414"/>
      <c r="I39" s="152"/>
      <c r="J39" s="160"/>
      <c r="K39" s="119" t="str">
        <f>IFERROR(CONCATENATE(INDEX('8- Politicas de admiistracion '!$B$16:$F$53,MATCH('5-. Identificación de Riesgos'!J39,'8- Politicas de admiistracion '!$C$16:$C$54,0),1)," - ",L39),"")</f>
        <v/>
      </c>
      <c r="L39" s="150" t="str">
        <f>IFERROR(VLOOKUP(INDEX('8- Politicas de admiistracion '!$B$16:$F$64,MATCH('5-. Identificación de Riesgos'!J39,'8- Politicas de admiistracion '!$C$16:$C$64,0),1),'8- Politicas de admiistracion '!$B$16:$F$64,5,FALSE),"")</f>
        <v/>
      </c>
      <c r="M39" s="414"/>
      <c r="N39" s="436"/>
      <c r="O39" s="432"/>
    </row>
    <row r="40" spans="1:267" s="22" customFormat="1" ht="60.75" customHeight="1">
      <c r="A40" s="443">
        <v>4</v>
      </c>
      <c r="B40" s="437" t="s">
        <v>316</v>
      </c>
      <c r="C40" s="437" t="s">
        <v>317</v>
      </c>
      <c r="D40" s="247" t="s">
        <v>318</v>
      </c>
      <c r="E40" s="445">
        <v>1</v>
      </c>
      <c r="F40" s="444">
        <v>0</v>
      </c>
      <c r="G40" s="447">
        <f>F40/E40</f>
        <v>0</v>
      </c>
      <c r="H40" s="412"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3" t="s">
        <v>294</v>
      </c>
      <c r="J40" s="144" t="s">
        <v>295</v>
      </c>
      <c r="K40" s="119" t="str">
        <f>IFERROR(CONCATENATE(INDEX('8- Politicas de admiistracion '!$B$16:$F$53,MATCH('5-. Identificación de Riesgos'!J40,'8- Politicas de admiistracion '!$C$16:$C$54,0),1)," - ",L40),"")</f>
        <v>Moderado - 3</v>
      </c>
      <c r="L40" s="144">
        <f>IFERROR(VLOOKUP(INDEX('8- Politicas de admiistracion '!$B$16:$F$64,MATCH('5-. Identificación de Riesgos'!J40,'8- Politicas de admiistracion '!$C$16:$C$64,0),1),'8- Politicas de admiistracion '!$B$16:$F$64,5,FALSE),"")</f>
        <v>3</v>
      </c>
      <c r="M40" s="412" t="str">
        <f>IFERROR(CONCATENATE(INDEX('8- Politicas de admiistracion '!$B$16:$F$53,MATCH(ROUND(AVERAGE(L40:L49),0),'8- Politicas de admiistracion '!$F$16:$F$53,0),1)," - ",ROUND(AVERAGE(L40:L49),0)),"")</f>
        <v>Menor - 2</v>
      </c>
      <c r="N40" s="434" t="str">
        <f>IFERROR(CONCATENATE(VLOOKUP((LEFT(H40,LEN(H40)-4)&amp;LEFT(M40,LEN(M40)-4)),'9- Matriz de Calor '!$D$18:$E$42,2,0)," - ",RIGHT(H40,1)*RIGHT(M40,1)),"")</f>
        <v>Bajo - 2</v>
      </c>
      <c r="O40" s="437">
        <f>RIGHT(H40,1)*RIGHT(M40,1)</f>
        <v>2</v>
      </c>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30">
      <c r="A41" s="440"/>
      <c r="B41" s="437"/>
      <c r="C41" s="437"/>
      <c r="D41" s="247" t="s">
        <v>319</v>
      </c>
      <c r="E41" s="446"/>
      <c r="F41" s="444"/>
      <c r="G41" s="448"/>
      <c r="H41" s="413"/>
      <c r="I41" s="119" t="s">
        <v>297</v>
      </c>
      <c r="J41" s="147" t="s">
        <v>298</v>
      </c>
      <c r="K41" s="119" t="str">
        <f>IFERROR(CONCATENATE(INDEX('8- Politicas de admiistracion '!$B$16:$F$53,MATCH('5-. Identificación de Riesgos'!J41,'8- Politicas de admiistracion '!$C$16:$C$54,0),1)," - ",L41),"")</f>
        <v>Leve - 1</v>
      </c>
      <c r="L41" s="147">
        <f>IFERROR(VLOOKUP(INDEX('8- Politicas de admiistracion '!$B$16:$F$64,MATCH('5-. Identificación de Riesgos'!J41,'8- Politicas de admiistracion '!$C$16:$C$64,0),1),'8- Politicas de admiistracion '!$B$16:$F$64,5,FALSE),"")</f>
        <v>1</v>
      </c>
      <c r="M41" s="413"/>
      <c r="N41" s="435"/>
      <c r="O41" s="437"/>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30" customHeight="1">
      <c r="A42" s="440"/>
      <c r="B42" s="437"/>
      <c r="C42" s="437"/>
      <c r="D42" s="248" t="s">
        <v>320</v>
      </c>
      <c r="E42" s="446"/>
      <c r="F42" s="444"/>
      <c r="G42" s="448"/>
      <c r="H42" s="413"/>
      <c r="I42" s="119"/>
      <c r="J42" s="147"/>
      <c r="K42" s="119" t="str">
        <f>IFERROR(CONCATENATE(INDEX('8- Politicas de admiistracion '!$B$16:$F$53,MATCH('5-. Identificación de Riesgos'!J42,'8- Politicas de admiistracion '!$C$16:$C$54,0),1)," - ",L42),"")</f>
        <v/>
      </c>
      <c r="L42" s="147" t="str">
        <f>IFERROR(VLOOKUP(INDEX('8- Politicas de admiistracion '!$B$16:$F$64,MATCH('5-. Identificación de Riesgos'!J42,'8- Politicas de admiistracion '!$C$16:$C$64,0),1),'8- Politicas de admiistracion '!$B$16:$F$64,5,FALSE),"")</f>
        <v/>
      </c>
      <c r="M42" s="413"/>
      <c r="N42" s="435"/>
      <c r="O42" s="437"/>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45">
      <c r="A43" s="440"/>
      <c r="B43" s="437"/>
      <c r="C43" s="437"/>
      <c r="D43" s="248" t="s">
        <v>321</v>
      </c>
      <c r="E43" s="446"/>
      <c r="F43" s="444"/>
      <c r="G43" s="448"/>
      <c r="H43" s="413"/>
      <c r="I43" s="119"/>
      <c r="J43" s="147"/>
      <c r="K43" s="119" t="str">
        <f>IFERROR(CONCATENATE(INDEX('8- Politicas de admiistracion '!$B$16:$F$53,MATCH('5-. Identificación de Riesgos'!J43,'8- Politicas de admiistracion '!$C$16:$C$54,0),1)," - ",L43),"")</f>
        <v/>
      </c>
      <c r="L43" s="147" t="str">
        <f>IFERROR(VLOOKUP(INDEX('8- Politicas de admiistracion '!$B$16:$F$64,MATCH('5-. Identificación de Riesgos'!J43,'8- Politicas de admiistracion '!$C$16:$C$64,0),1),'8- Politicas de admiistracion '!$B$16:$F$64,5,FALSE),"")</f>
        <v/>
      </c>
      <c r="M43" s="413"/>
      <c r="N43" s="435"/>
      <c r="O43" s="437"/>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72" customHeight="1">
      <c r="A44" s="440"/>
      <c r="B44" s="437"/>
      <c r="C44" s="437"/>
      <c r="D44" s="248"/>
      <c r="E44" s="446"/>
      <c r="F44" s="444"/>
      <c r="G44" s="448"/>
      <c r="H44" s="413"/>
      <c r="I44" s="119"/>
      <c r="J44" s="147"/>
      <c r="K44" s="119" t="str">
        <f>IFERROR(CONCATENATE(INDEX('8- Politicas de admiistracion '!$B$16:$F$53,MATCH('5-. Identificación de Riesgos'!J44,'8- Politicas de admiistracion '!$C$16:$C$54,0),1)," - ",L44),"")</f>
        <v/>
      </c>
      <c r="L44" s="147" t="str">
        <f>IFERROR(VLOOKUP(INDEX('8- Politicas de admiistracion '!$B$16:$F$64,MATCH('5-. Identificación de Riesgos'!J44,'8- Politicas de admiistracion '!$C$16:$C$64,0),1),'8- Politicas de admiistracion '!$B$16:$F$64,5,FALSE),"")</f>
        <v/>
      </c>
      <c r="M44" s="413"/>
      <c r="N44" s="435"/>
      <c r="O44" s="437"/>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16.5">
      <c r="A45" s="440"/>
      <c r="B45" s="437"/>
      <c r="C45" s="437"/>
      <c r="D45" s="248"/>
      <c r="E45" s="446"/>
      <c r="F45" s="444"/>
      <c r="G45" s="448"/>
      <c r="H45" s="413"/>
      <c r="I45" s="119"/>
      <c r="J45" s="147"/>
      <c r="K45" s="119" t="str">
        <f>IFERROR(CONCATENATE(INDEX('8- Politicas de admiistracion '!$B$16:$F$53,MATCH('5-. Identificación de Riesgos'!J45,'8- Politicas de admiistracion '!$C$16:$C$54,0),1)," - ",L45),"")</f>
        <v/>
      </c>
      <c r="L45" s="147" t="str">
        <f>IFERROR(VLOOKUP(INDEX('8- Politicas de admiistracion '!$B$16:$F$64,MATCH('5-. Identificación de Riesgos'!J45,'8- Politicas de admiistracion '!$C$16:$C$64,0),1),'8- Politicas de admiistracion '!$B$16:$F$64,5,FALSE),"")</f>
        <v/>
      </c>
      <c r="M45" s="413"/>
      <c r="N45" s="435"/>
      <c r="O45" s="437"/>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30" customHeight="1">
      <c r="A46" s="440"/>
      <c r="B46" s="437"/>
      <c r="C46" s="437"/>
      <c r="D46" s="248"/>
      <c r="E46" s="446"/>
      <c r="F46" s="444"/>
      <c r="G46" s="448"/>
      <c r="H46" s="413"/>
      <c r="I46" s="119"/>
      <c r="J46" s="147"/>
      <c r="K46" s="119" t="str">
        <f>IFERROR(CONCATENATE(INDEX('8- Politicas de admiistracion '!$B$16:$F$53,MATCH('5-. Identificación de Riesgos'!J46,'8- Politicas de admiistracion '!$C$16:$C$54,0),1)," - ",L46),"")</f>
        <v/>
      </c>
      <c r="L46" s="150" t="str">
        <f>IFERROR(VLOOKUP(INDEX('8- Politicas de admiistracion '!$B$16:$F$64,MATCH('5-. Identificación de Riesgos'!J46,'8- Politicas de admiistracion '!$C$16:$C$64,0),1),'8- Politicas de admiistracion '!$B$16:$F$64,5,FALSE),"")</f>
        <v/>
      </c>
      <c r="M46" s="413"/>
      <c r="N46" s="435"/>
      <c r="O46" s="437"/>
      <c r="P46" s="18"/>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16.5">
      <c r="A47" s="440"/>
      <c r="B47" s="437"/>
      <c r="C47" s="437"/>
      <c r="D47" s="248"/>
      <c r="E47" s="446"/>
      <c r="F47" s="444"/>
      <c r="G47" s="448"/>
      <c r="H47" s="413"/>
      <c r="I47" s="119"/>
      <c r="J47" s="147"/>
      <c r="K47" s="119" t="str">
        <f>IFERROR(CONCATENATE(INDEX('8- Politicas de admiistracion '!$B$16:$F$53,MATCH('5-. Identificación de Riesgos'!J47,'8- Politicas de admiistracion '!$C$16:$C$54,0),1)," - ",L47),"")</f>
        <v/>
      </c>
      <c r="L47" s="150" t="str">
        <f>IFERROR(VLOOKUP(INDEX('8- Politicas de admiistracion '!$B$16:$F$64,MATCH('5-. Identificación de Riesgos'!J47,'8- Politicas de admiistracion '!$C$16:$C$64,0),1),'8- Politicas de admiistracion '!$B$16:$F$64,5,FALSE),"")</f>
        <v/>
      </c>
      <c r="M47" s="413"/>
      <c r="N47" s="435"/>
      <c r="O47" s="437"/>
      <c r="P47" s="18"/>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48" customHeight="1">
      <c r="A48" s="440"/>
      <c r="B48" s="437"/>
      <c r="C48" s="437"/>
      <c r="D48" s="248"/>
      <c r="E48" s="446"/>
      <c r="F48" s="444"/>
      <c r="G48" s="448"/>
      <c r="H48" s="413"/>
      <c r="I48" s="119"/>
      <c r="J48" s="147"/>
      <c r="K48" s="119" t="str">
        <f>IFERROR(CONCATENATE(INDEX('8- Politicas de admiistracion '!$B$16:$F$53,MATCH('5-. Identificación de Riesgos'!J48,'8- Politicas de admiistracion '!$C$16:$C$54,0),1)," - ",L48),"")</f>
        <v/>
      </c>
      <c r="L48" s="150" t="str">
        <f>IFERROR(VLOOKUP(INDEX('8- Politicas de admiistracion '!$B$16:$F$64,MATCH('5-. Identificación de Riesgos'!J48,'8- Politicas de admiistracion '!$C$16:$C$64,0),1),'8- Politicas de admiistracion '!$B$16:$F$64,5,FALSE),"")</f>
        <v/>
      </c>
      <c r="M48" s="413"/>
      <c r="N48" s="435"/>
      <c r="O48" s="437"/>
      <c r="P48" s="18"/>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36.75" customHeight="1" thickBot="1">
      <c r="A49" s="440"/>
      <c r="B49" s="437"/>
      <c r="C49" s="437"/>
      <c r="D49" s="248"/>
      <c r="E49" s="446"/>
      <c r="F49" s="445"/>
      <c r="G49" s="449"/>
      <c r="H49" s="414"/>
      <c r="I49" s="152"/>
      <c r="J49" s="160"/>
      <c r="K49" s="119" t="str">
        <f>IFERROR(CONCATENATE(INDEX('8- Politicas de admiistracion '!$B$16:$F$53,MATCH('5-. Identificación de Riesgos'!J49,'8- Politicas de admiistracion '!$C$16:$C$54,0),1)," - ",L49),"")</f>
        <v/>
      </c>
      <c r="L49" s="150" t="str">
        <f>IFERROR(VLOOKUP(INDEX('8- Politicas de admiistracion '!$B$16:$F$64,MATCH('5-. Identificación de Riesgos'!J49,'8- Politicas de admiistracion '!$C$16:$C$64,0),1),'8- Politicas de admiistracion '!$B$16:$F$64,5,FALSE),"")</f>
        <v/>
      </c>
      <c r="M49" s="414"/>
      <c r="N49" s="436"/>
      <c r="O49" s="43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row r="50" spans="1:267" s="22" customFormat="1" ht="45" customHeight="1">
      <c r="A50" s="440">
        <v>5</v>
      </c>
      <c r="B50" s="437" t="s">
        <v>322</v>
      </c>
      <c r="C50" s="437" t="s">
        <v>323</v>
      </c>
      <c r="D50" s="247" t="s">
        <v>318</v>
      </c>
      <c r="E50" s="441">
        <v>4</v>
      </c>
      <c r="F50" s="442">
        <v>0</v>
      </c>
      <c r="G50" s="450">
        <f t="shared" ref="G50" si="1">F50/E50</f>
        <v>0</v>
      </c>
      <c r="H50" s="412"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3" t="s">
        <v>294</v>
      </c>
      <c r="J50" s="144" t="s">
        <v>295</v>
      </c>
      <c r="K50" s="119" t="str">
        <f>IFERROR(CONCATENATE(INDEX('8- Politicas de admiistracion '!$B$16:$F$53,MATCH('5-. Identificación de Riesgos'!J50,'8- Politicas de admiistracion '!$C$16:$C$54,0),1)," - ",L50),"")</f>
        <v>Moderado - 3</v>
      </c>
      <c r="L50" s="144">
        <f>IFERROR(VLOOKUP(INDEX('8- Politicas de admiistracion '!$B$16:$F$64,MATCH('5-. Identificación de Riesgos'!J50,'8- Politicas de admiistracion '!$C$16:$C$64,0),1),'8- Politicas de admiistracion '!$B$16:$F$64,5,FALSE),"")</f>
        <v>3</v>
      </c>
      <c r="M50" s="412" t="str">
        <f>IFERROR(CONCATENATE(INDEX('8- Politicas de admiistracion '!$B$16:$F$53,MATCH(ROUND(AVERAGE(L50:L59),0),'8- Politicas de admiistracion '!$F$16:$F$53,0),1)," - ",ROUND(AVERAGE(L50:L59),0)),"")</f>
        <v>Menor - 2</v>
      </c>
      <c r="N50" s="434" t="str">
        <f>IFERROR(CONCATENATE(VLOOKUP((LEFT(H50,LEN(H50)-4)&amp;LEFT(M50,LEN(M50)-4)),'9- Matriz de Calor '!$D$18:$E$42,2,0)," - ",RIGHT(H50,1)*RIGHT(M50,1)),"")</f>
        <v>Bajo - 2</v>
      </c>
      <c r="O50" s="437">
        <f>RIGHT(H50,1)*RIGHT(M50,1)</f>
        <v>2</v>
      </c>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30">
      <c r="A51" s="440"/>
      <c r="B51" s="437"/>
      <c r="C51" s="437"/>
      <c r="D51" s="247" t="s">
        <v>319</v>
      </c>
      <c r="E51" s="437"/>
      <c r="F51" s="442"/>
      <c r="G51" s="450"/>
      <c r="H51" s="413"/>
      <c r="I51" s="119" t="s">
        <v>297</v>
      </c>
      <c r="J51" s="147" t="s">
        <v>298</v>
      </c>
      <c r="K51" s="119" t="str">
        <f>IFERROR(CONCATENATE(INDEX('8- Politicas de admiistracion '!$B$16:$F$53,MATCH('5-. Identificación de Riesgos'!J51,'8- Politicas de admiistracion '!$C$16:$C$54,0),1)," - ",L51),"")</f>
        <v>Leve - 1</v>
      </c>
      <c r="L51" s="147">
        <f>IFERROR(VLOOKUP(INDEX('8- Politicas de admiistracion '!$B$16:$F$64,MATCH('5-. Identificación de Riesgos'!J51,'8- Politicas de admiistracion '!$C$16:$C$64,0),1),'8- Politicas de admiistracion '!$B$16:$F$64,5,FALSE),"")</f>
        <v>1</v>
      </c>
      <c r="M51" s="413"/>
      <c r="N51" s="435"/>
      <c r="O51" s="43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30">
      <c r="A52" s="440"/>
      <c r="B52" s="437"/>
      <c r="C52" s="437"/>
      <c r="D52" s="248" t="s">
        <v>324</v>
      </c>
      <c r="E52" s="437"/>
      <c r="F52" s="442"/>
      <c r="G52" s="450"/>
      <c r="H52" s="413"/>
      <c r="I52" s="119"/>
      <c r="J52" s="147"/>
      <c r="K52" s="119" t="str">
        <f>IFERROR(CONCATENATE(INDEX('8- Politicas de admiistracion '!$B$16:$F$53,MATCH('5-. Identificación de Riesgos'!J52,'8- Politicas de admiistracion '!$C$16:$C$54,0),1)," - ",L52),"")</f>
        <v/>
      </c>
      <c r="L52" s="147" t="str">
        <f>IFERROR(VLOOKUP(INDEX('8- Politicas de admiistracion '!$B$16:$F$64,MATCH('5-. Identificación de Riesgos'!J52,'8- Politicas de admiistracion '!$C$16:$C$64,0),1),'8- Politicas de admiistracion '!$B$16:$F$64,5,FALSE),"")</f>
        <v/>
      </c>
      <c r="M52" s="413"/>
      <c r="N52" s="435"/>
      <c r="O52" s="43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5">
      <c r="A53" s="440"/>
      <c r="B53" s="437"/>
      <c r="C53" s="437"/>
      <c r="D53" s="248"/>
      <c r="E53" s="437"/>
      <c r="F53" s="442"/>
      <c r="G53" s="450"/>
      <c r="H53" s="413"/>
      <c r="I53" s="119"/>
      <c r="J53" s="147"/>
      <c r="K53" s="119" t="str">
        <f>IFERROR(CONCATENATE(INDEX('8- Politicas de admiistracion '!$B$16:$F$53,MATCH('5-. Identificación de Riesgos'!J53,'8- Politicas de admiistracion '!$C$16:$C$54,0),1)," - ",L53),"")</f>
        <v/>
      </c>
      <c r="L53" s="147" t="str">
        <f>IFERROR(VLOOKUP(INDEX('8- Politicas de admiistracion '!$B$16:$F$64,MATCH('5-. Identificación de Riesgos'!J53,'8- Politicas de admiistracion '!$C$16:$C$64,0),1),'8- Politicas de admiistracion '!$B$16:$F$64,5,FALSE),"")</f>
        <v/>
      </c>
      <c r="M53" s="413"/>
      <c r="N53" s="435"/>
      <c r="O53" s="43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5" customHeight="1">
      <c r="A54" s="440"/>
      <c r="B54" s="437"/>
      <c r="C54" s="437"/>
      <c r="D54" s="248"/>
      <c r="E54" s="437"/>
      <c r="F54" s="442"/>
      <c r="G54" s="450"/>
      <c r="H54" s="413"/>
      <c r="I54" s="119"/>
      <c r="J54" s="147"/>
      <c r="K54" s="119" t="str">
        <f>IFERROR(CONCATENATE(INDEX('8- Politicas de admiistracion '!$B$16:$F$53,MATCH('5-. Identificación de Riesgos'!J54,'8- Politicas de admiistracion '!$C$16:$C$54,0),1)," - ",L54),"")</f>
        <v/>
      </c>
      <c r="L54" s="147" t="str">
        <f>IFERROR(VLOOKUP(INDEX('8- Politicas de admiistracion '!$B$16:$F$64,MATCH('5-. Identificación de Riesgos'!J54,'8- Politicas de admiistracion '!$C$16:$C$64,0),1),'8- Politicas de admiistracion '!$B$16:$F$64,5,FALSE),"")</f>
        <v/>
      </c>
      <c r="M54" s="413"/>
      <c r="N54" s="435"/>
      <c r="O54" s="43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5">
      <c r="A55" s="440"/>
      <c r="B55" s="437"/>
      <c r="C55" s="437"/>
      <c r="D55" s="248"/>
      <c r="E55" s="437"/>
      <c r="F55" s="442"/>
      <c r="G55" s="450"/>
      <c r="H55" s="413"/>
      <c r="I55" s="119"/>
      <c r="J55" s="147"/>
      <c r="K55" s="119" t="str">
        <f>IFERROR(CONCATENATE(INDEX('8- Politicas de admiistracion '!$B$16:$F$53,MATCH('5-. Identificación de Riesgos'!J55,'8- Politicas de admiistracion '!$C$16:$C$54,0),1)," - ",L55),"")</f>
        <v/>
      </c>
      <c r="L55" s="147" t="str">
        <f>IFERROR(VLOOKUP(INDEX('8- Politicas de admiistracion '!$B$16:$F$64,MATCH('5-. Identificación de Riesgos'!J55,'8- Politicas de admiistracion '!$C$16:$C$64,0),1),'8- Politicas de admiistracion '!$B$16:$F$64,5,FALSE),"")</f>
        <v/>
      </c>
      <c r="M55" s="413"/>
      <c r="N55" s="435"/>
      <c r="O55" s="43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5" customHeight="1">
      <c r="A56" s="440"/>
      <c r="B56" s="437"/>
      <c r="C56" s="437"/>
      <c r="D56" s="248"/>
      <c r="E56" s="437"/>
      <c r="F56" s="442"/>
      <c r="G56" s="450"/>
      <c r="H56" s="413"/>
      <c r="I56" s="119"/>
      <c r="J56" s="147"/>
      <c r="K56" s="119" t="str">
        <f>IFERROR(CONCATENATE(INDEX('8- Politicas de admiistracion '!$B$16:$F$53,MATCH('5-. Identificación de Riesgos'!J56,'8- Politicas de admiistracion '!$C$16:$C$54,0),1)," - ",L56),"")</f>
        <v/>
      </c>
      <c r="L56" s="150" t="str">
        <f>IFERROR(VLOOKUP(INDEX('8- Politicas de admiistracion '!$B$16:$F$64,MATCH('5-. Identificación de Riesgos'!J56,'8- Politicas de admiistracion '!$C$16:$C$64,0),1),'8- Politicas de admiistracion '!$B$16:$F$64,5,FALSE),"")</f>
        <v/>
      </c>
      <c r="M56" s="413"/>
      <c r="N56" s="435"/>
      <c r="O56" s="43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5">
      <c r="A57" s="440"/>
      <c r="B57" s="437"/>
      <c r="C57" s="437"/>
      <c r="D57" s="248"/>
      <c r="E57" s="437"/>
      <c r="F57" s="442"/>
      <c r="G57" s="450"/>
      <c r="H57" s="413"/>
      <c r="I57" s="119"/>
      <c r="J57" s="147"/>
      <c r="K57" s="119" t="str">
        <f>IFERROR(CONCATENATE(INDEX('8- Politicas de admiistracion '!$B$16:$F$53,MATCH('5-. Identificación de Riesgos'!J57,'8- Politicas de admiistracion '!$C$16:$C$54,0),1)," - ",L57),"")</f>
        <v/>
      </c>
      <c r="L57" s="150" t="str">
        <f>IFERROR(VLOOKUP(INDEX('8- Politicas de admiistracion '!$B$16:$F$64,MATCH('5-. Identificación de Riesgos'!J57,'8- Politicas de admiistracion '!$C$16:$C$64,0),1),'8- Politicas de admiistracion '!$B$16:$F$64,5,FALSE),"")</f>
        <v/>
      </c>
      <c r="M57" s="413"/>
      <c r="N57" s="435"/>
      <c r="O57" s="43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5" customHeight="1">
      <c r="A58" s="440"/>
      <c r="B58" s="437"/>
      <c r="C58" s="437"/>
      <c r="D58" s="249"/>
      <c r="E58" s="437"/>
      <c r="F58" s="442"/>
      <c r="G58" s="450"/>
      <c r="H58" s="413"/>
      <c r="I58" s="119"/>
      <c r="J58" s="147"/>
      <c r="K58" s="119" t="str">
        <f>IFERROR(CONCATENATE(INDEX('8- Politicas de admiistracion '!$B$16:$F$53,MATCH('5-. Identificación de Riesgos'!J58,'8- Politicas de admiistracion '!$C$16:$C$54,0),1)," - ",L58),"")</f>
        <v/>
      </c>
      <c r="L58" s="150" t="str">
        <f>IFERROR(VLOOKUP(INDEX('8- Politicas de admiistracion '!$B$16:$F$64,MATCH('5-. Identificación de Riesgos'!J58,'8- Politicas de admiistracion '!$C$16:$C$64,0),1),'8- Politicas de admiistracion '!$B$16:$F$64,5,FALSE),"")</f>
        <v/>
      </c>
      <c r="M58" s="413"/>
      <c r="N58" s="435"/>
      <c r="O58" s="43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50" customFormat="1" ht="89.25" customHeight="1" thickBot="1">
      <c r="A59" s="440"/>
      <c r="B59" s="437"/>
      <c r="C59" s="437"/>
      <c r="D59" s="248"/>
      <c r="E59" s="437"/>
      <c r="F59" s="441"/>
      <c r="G59" s="450"/>
      <c r="H59" s="414"/>
      <c r="I59" s="152"/>
      <c r="J59" s="160"/>
      <c r="K59" s="119" t="str">
        <f>IFERROR(CONCATENATE(INDEX('8- Politicas de admiistracion '!$B$16:$F$53,MATCH('5-. Identificación de Riesgos'!J59,'8- Politicas de admiistracion '!$C$16:$C$54,0),1)," - ",L59),"")</f>
        <v/>
      </c>
      <c r="L59" s="150" t="str">
        <f>IFERROR(VLOOKUP(INDEX('8- Politicas de admiistracion '!$B$16:$F$64,MATCH('5-. Identificación de Riesgos'!J59,'8- Politicas de admiistracion '!$C$16:$C$64,0),1),'8- Politicas de admiistracion '!$B$16:$F$64,5,FALSE),"")</f>
        <v/>
      </c>
      <c r="M59" s="414"/>
      <c r="N59" s="436"/>
      <c r="O59" s="437"/>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row>
  </sheetData>
  <mergeCells count="72">
    <mergeCell ref="M50:M59"/>
    <mergeCell ref="N50:N59"/>
    <mergeCell ref="O50:O59"/>
    <mergeCell ref="G40:G49"/>
    <mergeCell ref="B40:B49"/>
    <mergeCell ref="G50:G59"/>
    <mergeCell ref="H50:H59"/>
    <mergeCell ref="A40:A49"/>
    <mergeCell ref="F40:F49"/>
    <mergeCell ref="H40:H49"/>
    <mergeCell ref="C40:C49"/>
    <mergeCell ref="E40:E49"/>
    <mergeCell ref="A50:A59"/>
    <mergeCell ref="B50:B59"/>
    <mergeCell ref="C50:C59"/>
    <mergeCell ref="E50:E59"/>
    <mergeCell ref="F50:F59"/>
    <mergeCell ref="O10:O19"/>
    <mergeCell ref="N40:N49"/>
    <mergeCell ref="O40:O49"/>
    <mergeCell ref="M40:M49"/>
    <mergeCell ref="O20:O29"/>
    <mergeCell ref="O30:O39"/>
    <mergeCell ref="N30:N39"/>
    <mergeCell ref="M20:M2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678" priority="116" operator="containsText" text="Muy Baja">
      <formula>NOT(ISERROR(SEARCH("Muy Baja",H10)))</formula>
    </cfRule>
    <cfRule type="containsText" dxfId="677" priority="117" operator="containsText" text="Baja">
      <formula>NOT(ISERROR(SEARCH("Baja",H10)))</formula>
    </cfRule>
    <cfRule type="containsText" dxfId="676" priority="118" operator="containsText" text="Muy Alta">
      <formula>NOT(ISERROR(SEARCH("Muy Alta",H10)))</formula>
    </cfRule>
    <cfRule type="containsText" dxfId="675" priority="120" operator="containsText" text="Alta">
      <formula>NOT(ISERROR(SEARCH("Alta",H10)))</formula>
    </cfRule>
    <cfRule type="containsText" dxfId="674" priority="121" operator="containsText" text="Media">
      <formula>NOT(ISERROR(SEARCH("Media",H10)))</formula>
    </cfRule>
    <cfRule type="containsText" dxfId="673" priority="122" operator="containsText" text="Media">
      <formula>NOT(ISERROR(SEARCH("Media",H10)))</formula>
    </cfRule>
    <cfRule type="containsText" dxfId="672" priority="123" operator="containsText" text="Media">
      <formula>NOT(ISERROR(SEARCH("Media",H10)))</formula>
    </cfRule>
    <cfRule type="containsText" dxfId="671" priority="124" operator="containsText" text="Muy Baja">
      <formula>NOT(ISERROR(SEARCH("Muy Baja",H10)))</formula>
    </cfRule>
    <cfRule type="containsText" dxfId="670" priority="125" operator="containsText" text="Baja">
      <formula>NOT(ISERROR(SEARCH("Baja",H10)))</formula>
    </cfRule>
    <cfRule type="containsText" dxfId="669" priority="126" operator="containsText" text="Muy Baja">
      <formula>NOT(ISERROR(SEARCH("Muy Baja",H10)))</formula>
    </cfRule>
    <cfRule type="containsText" dxfId="668" priority="127" operator="containsText" text="Muy Baja">
      <formula>NOT(ISERROR(SEARCH("Muy Baja",H10)))</formula>
    </cfRule>
    <cfRule type="containsText" dxfId="667" priority="128" operator="containsText" text="Muy Baja">
      <formula>NOT(ISERROR(SEARCH("Muy Baja",H10)))</formula>
    </cfRule>
    <cfRule type="containsText" dxfId="666" priority="129" operator="containsText" text="Muy Baja'Tabla probabilidad'!">
      <formula>NOT(ISERROR(SEARCH("Muy Baja'Tabla probabilidad'!",H10)))</formula>
    </cfRule>
    <cfRule type="containsText" dxfId="665" priority="130" operator="containsText" text="Muy bajo">
      <formula>NOT(ISERROR(SEARCH("Muy bajo",H10)))</formula>
    </cfRule>
    <cfRule type="containsText" dxfId="664" priority="131" operator="containsText" text="Alta">
      <formula>NOT(ISERROR(SEARCH("Alta",H10)))</formula>
    </cfRule>
    <cfRule type="containsText" dxfId="663" priority="132" operator="containsText" text="Media">
      <formula>NOT(ISERROR(SEARCH("Media",H10)))</formula>
    </cfRule>
    <cfRule type="containsText" dxfId="662" priority="133" operator="containsText" text="Baja">
      <formula>NOT(ISERROR(SEARCH("Baja",H10)))</formula>
    </cfRule>
    <cfRule type="containsText" dxfId="661" priority="134" operator="containsText" text="Muy baja">
      <formula>NOT(ISERROR(SEARCH("Muy baja",H10)))</formula>
    </cfRule>
    <cfRule type="cellIs" dxfId="660" priority="137" operator="between">
      <formula>1</formula>
      <formula>2</formula>
    </cfRule>
    <cfRule type="cellIs" dxfId="659" priority="138" operator="between">
      <formula>0</formula>
      <formula>2</formula>
    </cfRule>
  </conditionalFormatting>
  <conditionalFormatting sqref="H20:H21 H30">
    <cfRule type="containsText" dxfId="658" priority="766" operator="containsText" text="Muy Baja">
      <formula>NOT(ISERROR(SEARCH("Muy Baja",H20)))</formula>
    </cfRule>
    <cfRule type="containsText" dxfId="657" priority="767" operator="containsText" text="Baja">
      <formula>NOT(ISERROR(SEARCH("Baja",H20)))</formula>
    </cfRule>
    <cfRule type="containsText" dxfId="656" priority="768" operator="containsText" text="Muy Alta">
      <formula>NOT(ISERROR(SEARCH("Muy Alta",H20)))</formula>
    </cfRule>
    <cfRule type="containsText" dxfId="655" priority="770" operator="containsText" text="Alta">
      <formula>NOT(ISERROR(SEARCH("Alta",H20)))</formula>
    </cfRule>
    <cfRule type="containsText" dxfId="654" priority="771" operator="containsText" text="Media">
      <formula>NOT(ISERROR(SEARCH("Media",H20)))</formula>
    </cfRule>
    <cfRule type="containsText" dxfId="653" priority="772" operator="containsText" text="Media">
      <formula>NOT(ISERROR(SEARCH("Media",H20)))</formula>
    </cfRule>
    <cfRule type="containsText" dxfId="652" priority="773" operator="containsText" text="Media">
      <formula>NOT(ISERROR(SEARCH("Media",H20)))</formula>
    </cfRule>
    <cfRule type="containsText" dxfId="651" priority="774" operator="containsText" text="Muy Baja">
      <formula>NOT(ISERROR(SEARCH("Muy Baja",H20)))</formula>
    </cfRule>
    <cfRule type="containsText" dxfId="650" priority="775" operator="containsText" text="Baja">
      <formula>NOT(ISERROR(SEARCH("Baja",H20)))</formula>
    </cfRule>
    <cfRule type="containsText" dxfId="649" priority="776" operator="containsText" text="Muy Baja">
      <formula>NOT(ISERROR(SEARCH("Muy Baja",H20)))</formula>
    </cfRule>
    <cfRule type="containsText" dxfId="648" priority="777" operator="containsText" text="Muy Baja">
      <formula>NOT(ISERROR(SEARCH("Muy Baja",H20)))</formula>
    </cfRule>
    <cfRule type="containsText" dxfId="647" priority="778" operator="containsText" text="Muy Baja">
      <formula>NOT(ISERROR(SEARCH("Muy Baja",H20)))</formula>
    </cfRule>
    <cfRule type="containsText" dxfId="646" priority="779" operator="containsText" text="Muy Baja'Tabla probabilidad'!">
      <formula>NOT(ISERROR(SEARCH("Muy Baja'Tabla probabilidad'!",H20)))</formula>
    </cfRule>
    <cfRule type="containsText" dxfId="645" priority="780" operator="containsText" text="Muy bajo">
      <formula>NOT(ISERROR(SEARCH("Muy bajo",H20)))</formula>
    </cfRule>
    <cfRule type="containsText" dxfId="644" priority="781" operator="containsText" text="Alta">
      <formula>NOT(ISERROR(SEARCH("Alta",H20)))</formula>
    </cfRule>
    <cfRule type="containsText" dxfId="643" priority="782" operator="containsText" text="Media">
      <formula>NOT(ISERROR(SEARCH("Media",H20)))</formula>
    </cfRule>
    <cfRule type="containsText" dxfId="642" priority="783" operator="containsText" text="Baja">
      <formula>NOT(ISERROR(SEARCH("Baja",H20)))</formula>
    </cfRule>
    <cfRule type="containsText" dxfId="641" priority="784" operator="containsText" text="Muy baja">
      <formula>NOT(ISERROR(SEARCH("Muy baja",H20)))</formula>
    </cfRule>
    <cfRule type="cellIs" dxfId="640" priority="787" operator="between">
      <formula>1</formula>
      <formula>2</formula>
    </cfRule>
    <cfRule type="cellIs" dxfId="639" priority="788" operator="between">
      <formula>0</formula>
      <formula>2</formula>
    </cfRule>
  </conditionalFormatting>
  <conditionalFormatting sqref="M10 M20:M21 M30 K36 K38 K10:K34">
    <cfRule type="containsText" dxfId="638" priority="760" operator="containsText" text="Catastrófico">
      <formula>NOT(ISERROR(SEARCH("Catastrófico",K10)))</formula>
    </cfRule>
    <cfRule type="containsText" dxfId="637" priority="761" operator="containsText" text="Mayor">
      <formula>NOT(ISERROR(SEARCH("Mayor",K10)))</formula>
    </cfRule>
    <cfRule type="containsText" dxfId="636" priority="762" operator="containsText" text="Alta">
      <formula>NOT(ISERROR(SEARCH("Alta",K10)))</formula>
    </cfRule>
    <cfRule type="containsText" dxfId="635" priority="763" operator="containsText" text="Moderado">
      <formula>NOT(ISERROR(SEARCH("Moderado",K10)))</formula>
    </cfRule>
    <cfRule type="containsText" dxfId="634" priority="764" operator="containsText" text="Menor">
      <formula>NOT(ISERROR(SEARCH("Menor",K10)))</formula>
    </cfRule>
    <cfRule type="containsText" dxfId="633" priority="765" operator="containsText" text="Leve">
      <formula>NOT(ISERROR(SEARCH("Leve",K10)))</formula>
    </cfRule>
  </conditionalFormatting>
  <conditionalFormatting sqref="N8:O8">
    <cfRule type="containsText" dxfId="632" priority="742" operator="containsText" text="3- Moderado">
      <formula>NOT(ISERROR(SEARCH("3- Moderado",N8)))</formula>
    </cfRule>
    <cfRule type="containsText" dxfId="631" priority="743" operator="containsText" text="6- Moderado">
      <formula>NOT(ISERROR(SEARCH("6- Moderado",N8)))</formula>
    </cfRule>
    <cfRule type="containsText" dxfId="630" priority="744" operator="containsText" text="4- Moderado">
      <formula>NOT(ISERROR(SEARCH("4- Moderado",N8)))</formula>
    </cfRule>
    <cfRule type="containsText" dxfId="629" priority="745" operator="containsText" text="3- Bajo">
      <formula>NOT(ISERROR(SEARCH("3- Bajo",N8)))</formula>
    </cfRule>
    <cfRule type="containsText" dxfId="628" priority="746" operator="containsText" text="4- Bajo">
      <formula>NOT(ISERROR(SEARCH("4- Bajo",N8)))</formula>
    </cfRule>
    <cfRule type="containsText" dxfId="627" priority="747" operator="containsText" text="1- Bajo">
      <formula>NOT(ISERROR(SEARCH("1- Bajo",N8)))</formula>
    </cfRule>
  </conditionalFormatting>
  <conditionalFormatting sqref="N10:O10">
    <cfRule type="containsText" dxfId="626" priority="139" operator="containsText" text="Extremo">
      <formula>NOT(ISERROR(SEARCH("Extremo",N10)))</formula>
    </cfRule>
    <cfRule type="containsText" dxfId="625" priority="140" operator="containsText" text="Alto">
      <formula>NOT(ISERROR(SEARCH("Alto",N10)))</formula>
    </cfRule>
    <cfRule type="containsText" dxfId="624" priority="141" operator="containsText" text="Bajo">
      <formula>NOT(ISERROR(SEARCH("Bajo",N10)))</formula>
    </cfRule>
    <cfRule type="containsText" dxfId="623" priority="142" operator="containsText" text="Moderado">
      <formula>NOT(ISERROR(SEARCH("Moderado",N10)))</formula>
    </cfRule>
  </conditionalFormatting>
  <conditionalFormatting sqref="N20:O21 N30:O30">
    <cfRule type="containsText" dxfId="622" priority="1347" operator="containsText" text="Extremo">
      <formula>NOT(ISERROR(SEARCH("Extremo",N20)))</formula>
    </cfRule>
    <cfRule type="containsText" dxfId="621" priority="1348" operator="containsText" text="Alto">
      <formula>NOT(ISERROR(SEARCH("Alto",N20)))</formula>
    </cfRule>
    <cfRule type="containsText" dxfId="620" priority="1349" operator="containsText" text="Bajo">
      <formula>NOT(ISERROR(SEARCH("Bajo",N20)))</formula>
    </cfRule>
    <cfRule type="containsText" dxfId="619" priority="1350" operator="containsText" text="Moderado">
      <formula>NOT(ISERROR(SEARCH("Moderado",N20)))</formula>
    </cfRule>
  </conditionalFormatting>
  <conditionalFormatting sqref="O40 O50">
    <cfRule type="containsText" dxfId="618" priority="112" operator="containsText" text="Extremo">
      <formula>NOT(ISERROR(SEARCH("Extremo",O40)))</formula>
    </cfRule>
    <cfRule type="containsText" dxfId="617" priority="113" operator="containsText" text="Alto">
      <formula>NOT(ISERROR(SEARCH("Alto",O40)))</formula>
    </cfRule>
    <cfRule type="containsText" dxfId="616" priority="114" operator="containsText" text="Bajo">
      <formula>NOT(ISERROR(SEARCH("Bajo",O40)))</formula>
    </cfRule>
    <cfRule type="containsText" dxfId="615" priority="115" operator="containsText" text="Moderado">
      <formula>NOT(ISERROR(SEARCH("Moderado",O40)))</formula>
    </cfRule>
  </conditionalFormatting>
  <conditionalFormatting sqref="H40">
    <cfRule type="containsText" dxfId="614" priority="61" operator="containsText" text="Muy Baja">
      <formula>NOT(ISERROR(SEARCH("Muy Baja",H40)))</formula>
    </cfRule>
    <cfRule type="containsText" dxfId="613" priority="62" operator="containsText" text="Baja">
      <formula>NOT(ISERROR(SEARCH("Baja",H40)))</formula>
    </cfRule>
    <cfRule type="containsText" dxfId="612" priority="63" operator="containsText" text="Muy Alta">
      <formula>NOT(ISERROR(SEARCH("Muy Alta",H40)))</formula>
    </cfRule>
    <cfRule type="containsText" dxfId="611" priority="64" operator="containsText" text="Alta">
      <formula>NOT(ISERROR(SEARCH("Alta",H40)))</formula>
    </cfRule>
    <cfRule type="containsText" dxfId="610" priority="65" operator="containsText" text="Media">
      <formula>NOT(ISERROR(SEARCH("Media",H40)))</formula>
    </cfRule>
    <cfRule type="containsText" dxfId="609" priority="66" operator="containsText" text="Media">
      <formula>NOT(ISERROR(SEARCH("Media",H40)))</formula>
    </cfRule>
    <cfRule type="containsText" dxfId="608" priority="67" operator="containsText" text="Media">
      <formula>NOT(ISERROR(SEARCH("Media",H40)))</formula>
    </cfRule>
    <cfRule type="containsText" dxfId="607" priority="68" operator="containsText" text="Muy Baja">
      <formula>NOT(ISERROR(SEARCH("Muy Baja",H40)))</formula>
    </cfRule>
    <cfRule type="containsText" dxfId="606" priority="69" operator="containsText" text="Baja">
      <formula>NOT(ISERROR(SEARCH("Baja",H40)))</formula>
    </cfRule>
    <cfRule type="containsText" dxfId="605" priority="70" operator="containsText" text="Muy Baja">
      <formula>NOT(ISERROR(SEARCH("Muy Baja",H40)))</formula>
    </cfRule>
    <cfRule type="containsText" dxfId="604" priority="71" operator="containsText" text="Muy Baja">
      <formula>NOT(ISERROR(SEARCH("Muy Baja",H40)))</formula>
    </cfRule>
    <cfRule type="containsText" dxfId="603" priority="72" operator="containsText" text="Muy Baja">
      <formula>NOT(ISERROR(SEARCH("Muy Baja",H40)))</formula>
    </cfRule>
    <cfRule type="containsText" dxfId="602" priority="73" operator="containsText" text="Muy Baja'Tabla probabilidad'!">
      <formula>NOT(ISERROR(SEARCH("Muy Baja'Tabla probabilidad'!",H40)))</formula>
    </cfRule>
    <cfRule type="containsText" dxfId="601" priority="74" operator="containsText" text="Muy bajo">
      <formula>NOT(ISERROR(SEARCH("Muy bajo",H40)))</formula>
    </cfRule>
    <cfRule type="containsText" dxfId="600" priority="75" operator="containsText" text="Alta">
      <formula>NOT(ISERROR(SEARCH("Alta",H40)))</formula>
    </cfRule>
    <cfRule type="containsText" dxfId="599" priority="76" operator="containsText" text="Media">
      <formula>NOT(ISERROR(SEARCH("Media",H40)))</formula>
    </cfRule>
    <cfRule type="containsText" dxfId="598" priority="77" operator="containsText" text="Baja">
      <formula>NOT(ISERROR(SEARCH("Baja",H40)))</formula>
    </cfRule>
    <cfRule type="containsText" dxfId="597" priority="78" operator="containsText" text="Muy baja">
      <formula>NOT(ISERROR(SEARCH("Muy baja",H40)))</formula>
    </cfRule>
    <cfRule type="cellIs" dxfId="596" priority="81" operator="between">
      <formula>1</formula>
      <formula>2</formula>
    </cfRule>
    <cfRule type="cellIs" dxfId="595" priority="82" operator="between">
      <formula>0</formula>
      <formula>2</formula>
    </cfRule>
  </conditionalFormatting>
  <conditionalFormatting sqref="H50">
    <cfRule type="containsText" dxfId="594" priority="39" operator="containsText" text="Muy Baja">
      <formula>NOT(ISERROR(SEARCH("Muy Baja",H50)))</formula>
    </cfRule>
    <cfRule type="containsText" dxfId="593" priority="40" operator="containsText" text="Baja">
      <formula>NOT(ISERROR(SEARCH("Baja",H50)))</formula>
    </cfRule>
    <cfRule type="containsText" dxfId="592" priority="41" operator="containsText" text="Muy Alta">
      <formula>NOT(ISERROR(SEARCH("Muy Alta",H50)))</formula>
    </cfRule>
    <cfRule type="containsText" dxfId="591" priority="42" operator="containsText" text="Alta">
      <formula>NOT(ISERROR(SEARCH("Alta",H50)))</formula>
    </cfRule>
    <cfRule type="containsText" dxfId="590" priority="43" operator="containsText" text="Media">
      <formula>NOT(ISERROR(SEARCH("Media",H50)))</formula>
    </cfRule>
    <cfRule type="containsText" dxfId="589" priority="44" operator="containsText" text="Media">
      <formula>NOT(ISERROR(SEARCH("Media",H50)))</formula>
    </cfRule>
    <cfRule type="containsText" dxfId="588" priority="45" operator="containsText" text="Media">
      <formula>NOT(ISERROR(SEARCH("Media",H50)))</formula>
    </cfRule>
    <cfRule type="containsText" dxfId="587" priority="46" operator="containsText" text="Muy Baja">
      <formula>NOT(ISERROR(SEARCH("Muy Baja",H50)))</formula>
    </cfRule>
    <cfRule type="containsText" dxfId="586" priority="47" operator="containsText" text="Baja">
      <formula>NOT(ISERROR(SEARCH("Baja",H50)))</formula>
    </cfRule>
    <cfRule type="containsText" dxfId="585" priority="48" operator="containsText" text="Muy Baja">
      <formula>NOT(ISERROR(SEARCH("Muy Baja",H50)))</formula>
    </cfRule>
    <cfRule type="containsText" dxfId="584" priority="49" operator="containsText" text="Muy Baja">
      <formula>NOT(ISERROR(SEARCH("Muy Baja",H50)))</formula>
    </cfRule>
    <cfRule type="containsText" dxfId="583" priority="50" operator="containsText" text="Muy Baja">
      <formula>NOT(ISERROR(SEARCH("Muy Baja",H50)))</formula>
    </cfRule>
    <cfRule type="containsText" dxfId="582" priority="51" operator="containsText" text="Muy Baja'Tabla probabilidad'!">
      <formula>NOT(ISERROR(SEARCH("Muy Baja'Tabla probabilidad'!",H50)))</formula>
    </cfRule>
    <cfRule type="containsText" dxfId="581" priority="52" operator="containsText" text="Muy bajo">
      <formula>NOT(ISERROR(SEARCH("Muy bajo",H50)))</formula>
    </cfRule>
    <cfRule type="containsText" dxfId="580" priority="53" operator="containsText" text="Alta">
      <formula>NOT(ISERROR(SEARCH("Alta",H50)))</formula>
    </cfRule>
    <cfRule type="containsText" dxfId="579" priority="54" operator="containsText" text="Media">
      <formula>NOT(ISERROR(SEARCH("Media",H50)))</formula>
    </cfRule>
    <cfRule type="containsText" dxfId="578" priority="55" operator="containsText" text="Baja">
      <formula>NOT(ISERROR(SEARCH("Baja",H50)))</formula>
    </cfRule>
    <cfRule type="containsText" dxfId="577" priority="56" operator="containsText" text="Muy baja">
      <formula>NOT(ISERROR(SEARCH("Muy baja",H50)))</formula>
    </cfRule>
    <cfRule type="cellIs" dxfId="576" priority="59" operator="between">
      <formula>1</formula>
      <formula>2</formula>
    </cfRule>
    <cfRule type="cellIs" dxfId="575" priority="60" operator="between">
      <formula>0</formula>
      <formula>2</formula>
    </cfRule>
  </conditionalFormatting>
  <conditionalFormatting sqref="K37">
    <cfRule type="containsText" dxfId="574" priority="33" operator="containsText" text="Catastrófico">
      <formula>NOT(ISERROR(SEARCH("Catastrófico",K37)))</formula>
    </cfRule>
    <cfRule type="containsText" dxfId="573" priority="34" operator="containsText" text="Mayor">
      <formula>NOT(ISERROR(SEARCH("Mayor",K37)))</formula>
    </cfRule>
    <cfRule type="containsText" dxfId="572" priority="35" operator="containsText" text="Alta">
      <formula>NOT(ISERROR(SEARCH("Alta",K37)))</formula>
    </cfRule>
    <cfRule type="containsText" dxfId="571" priority="36" operator="containsText" text="Moderado">
      <formula>NOT(ISERROR(SEARCH("Moderado",K37)))</formula>
    </cfRule>
    <cfRule type="containsText" dxfId="570" priority="37" operator="containsText" text="Menor">
      <formula>NOT(ISERROR(SEARCH("Menor",K37)))</formula>
    </cfRule>
    <cfRule type="containsText" dxfId="569" priority="38" operator="containsText" text="Leve">
      <formula>NOT(ISERROR(SEARCH("Leve",K37)))</formula>
    </cfRule>
  </conditionalFormatting>
  <conditionalFormatting sqref="K39">
    <cfRule type="containsText" dxfId="568" priority="27" operator="containsText" text="Catastrófico">
      <formula>NOT(ISERROR(SEARCH("Catastrófico",K39)))</formula>
    </cfRule>
    <cfRule type="containsText" dxfId="567" priority="28" operator="containsText" text="Mayor">
      <formula>NOT(ISERROR(SEARCH("Mayor",K39)))</formula>
    </cfRule>
    <cfRule type="containsText" dxfId="566" priority="29" operator="containsText" text="Alta">
      <formula>NOT(ISERROR(SEARCH("Alta",K39)))</formula>
    </cfRule>
    <cfRule type="containsText" dxfId="565" priority="30" operator="containsText" text="Moderado">
      <formula>NOT(ISERROR(SEARCH("Moderado",K39)))</formula>
    </cfRule>
    <cfRule type="containsText" dxfId="564" priority="31" operator="containsText" text="Menor">
      <formula>NOT(ISERROR(SEARCH("Menor",K39)))</formula>
    </cfRule>
    <cfRule type="containsText" dxfId="563" priority="32" operator="containsText" text="Leve">
      <formula>NOT(ISERROR(SEARCH("Leve",K39)))</formula>
    </cfRule>
  </conditionalFormatting>
  <conditionalFormatting sqref="K40:K59">
    <cfRule type="containsText" dxfId="562" priority="21" operator="containsText" text="Catastrófico">
      <formula>NOT(ISERROR(SEARCH("Catastrófico",K40)))</formula>
    </cfRule>
    <cfRule type="containsText" dxfId="561" priority="22" operator="containsText" text="Mayor">
      <formula>NOT(ISERROR(SEARCH("Mayor",K40)))</formula>
    </cfRule>
    <cfRule type="containsText" dxfId="560" priority="23" operator="containsText" text="Alta">
      <formula>NOT(ISERROR(SEARCH("Alta",K40)))</formula>
    </cfRule>
    <cfRule type="containsText" dxfId="559" priority="24" operator="containsText" text="Moderado">
      <formula>NOT(ISERROR(SEARCH("Moderado",K40)))</formula>
    </cfRule>
    <cfRule type="containsText" dxfId="558" priority="25" operator="containsText" text="Menor">
      <formula>NOT(ISERROR(SEARCH("Menor",K40)))</formula>
    </cfRule>
    <cfRule type="containsText" dxfId="557" priority="26" operator="containsText" text="Leve">
      <formula>NOT(ISERROR(SEARCH("Leve",K40)))</formula>
    </cfRule>
  </conditionalFormatting>
  <conditionalFormatting sqref="M40">
    <cfRule type="containsText" dxfId="556" priority="11" operator="containsText" text="Catastrófico">
      <formula>NOT(ISERROR(SEARCH("Catastrófico",M40)))</formula>
    </cfRule>
    <cfRule type="containsText" dxfId="555" priority="12" operator="containsText" text="Mayor">
      <formula>NOT(ISERROR(SEARCH("Mayor",M40)))</formula>
    </cfRule>
    <cfRule type="containsText" dxfId="554" priority="13" operator="containsText" text="Alta">
      <formula>NOT(ISERROR(SEARCH("Alta",M40)))</formula>
    </cfRule>
    <cfRule type="containsText" dxfId="553" priority="14" operator="containsText" text="Moderado">
      <formula>NOT(ISERROR(SEARCH("Moderado",M40)))</formula>
    </cfRule>
    <cfRule type="containsText" dxfId="552" priority="15" operator="containsText" text="Menor">
      <formula>NOT(ISERROR(SEARCH("Menor",M40)))</formula>
    </cfRule>
    <cfRule type="containsText" dxfId="551" priority="16" operator="containsText" text="Leve">
      <formula>NOT(ISERROR(SEARCH("Leve",M40)))</formula>
    </cfRule>
  </conditionalFormatting>
  <conditionalFormatting sqref="N40">
    <cfRule type="containsText" dxfId="550" priority="17" operator="containsText" text="Extremo">
      <formula>NOT(ISERROR(SEARCH("Extremo",N40)))</formula>
    </cfRule>
    <cfRule type="containsText" dxfId="549" priority="18" operator="containsText" text="Alto">
      <formula>NOT(ISERROR(SEARCH("Alto",N40)))</formula>
    </cfRule>
    <cfRule type="containsText" dxfId="548" priority="19" operator="containsText" text="Bajo">
      <formula>NOT(ISERROR(SEARCH("Bajo",N40)))</formula>
    </cfRule>
    <cfRule type="containsText" dxfId="547" priority="20" operator="containsText" text="Moderado">
      <formula>NOT(ISERROR(SEARCH("Moderado",N40)))</formula>
    </cfRule>
  </conditionalFormatting>
  <conditionalFormatting sqref="M50">
    <cfRule type="containsText" dxfId="546" priority="1" operator="containsText" text="Catastrófico">
      <formula>NOT(ISERROR(SEARCH("Catastrófico",M50)))</formula>
    </cfRule>
    <cfRule type="containsText" dxfId="545" priority="2" operator="containsText" text="Mayor">
      <formula>NOT(ISERROR(SEARCH("Mayor",M50)))</formula>
    </cfRule>
    <cfRule type="containsText" dxfId="544" priority="3" operator="containsText" text="Alta">
      <formula>NOT(ISERROR(SEARCH("Alta",M50)))</formula>
    </cfRule>
    <cfRule type="containsText" dxfId="543" priority="4" operator="containsText" text="Moderado">
      <formula>NOT(ISERROR(SEARCH("Moderado",M50)))</formula>
    </cfRule>
    <cfRule type="containsText" dxfId="542" priority="5" operator="containsText" text="Menor">
      <formula>NOT(ISERROR(SEARCH("Menor",M50)))</formula>
    </cfRule>
    <cfRule type="containsText" dxfId="541" priority="6" operator="containsText" text="Leve">
      <formula>NOT(ISERROR(SEARCH("Leve",M50)))</formula>
    </cfRule>
  </conditionalFormatting>
  <conditionalFormatting sqref="N50">
    <cfRule type="containsText" dxfId="540" priority="7" operator="containsText" text="Extremo">
      <formula>NOT(ISERROR(SEARCH("Extremo",N50)))</formula>
    </cfRule>
    <cfRule type="containsText" dxfId="539" priority="8" operator="containsText" text="Alto">
      <formula>NOT(ISERROR(SEARCH("Alto",N50)))</formula>
    </cfRule>
    <cfRule type="containsText" dxfId="538" priority="9" operator="containsText" text="Bajo">
      <formula>NOT(ISERROR(SEARCH("Bajo",N50)))</formula>
    </cfRule>
    <cfRule type="containsText" dxfId="537" priority="10"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A32" zoomScale="70" zoomScaleNormal="70" workbookViewId="0">
      <selection activeCell="A40" sqref="A40:A59"/>
    </sheetView>
  </sheetViews>
  <sheetFormatPr defaultColWidth="11.42578125" defaultRowHeight="12.75"/>
  <cols>
    <col min="1" max="1" width="7" style="15" customWidth="1"/>
    <col min="2" max="2" width="35.85546875" style="15" customWidth="1"/>
    <col min="3" max="3" width="52.5703125" style="272" customWidth="1"/>
    <col min="4" max="4" width="5" style="15" hidden="1" customWidth="1"/>
    <col min="5" max="5" width="39.42578125" style="15" customWidth="1"/>
    <col min="6" max="6" width="11.42578125" style="15"/>
    <col min="7" max="7" width="12.28515625" style="15" bestFit="1" customWidth="1"/>
    <col min="8" max="8" width="14.7109375" style="15" bestFit="1" customWidth="1"/>
    <col min="9" max="9" width="13.5703125" style="15" customWidth="1"/>
    <col min="10" max="10" width="15.28515625" style="15" hidden="1"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73" customWidth="1"/>
    <col min="21" max="21" width="18.5703125" style="274" customWidth="1"/>
    <col min="22" max="22" width="22.5703125" style="275" customWidth="1"/>
    <col min="23" max="278" width="11.42578125" style="125"/>
    <col min="279" max="16384" width="11.42578125" style="126"/>
  </cols>
  <sheetData>
    <row r="1" spans="1:278" ht="13.5" thickTop="1">
      <c r="A1" s="471"/>
      <c r="B1" s="472"/>
      <c r="C1" s="473"/>
      <c r="D1" s="258"/>
      <c r="E1" s="466" t="s">
        <v>325</v>
      </c>
      <c r="F1" s="467"/>
      <c r="G1" s="467"/>
      <c r="H1" s="467"/>
      <c r="I1" s="467"/>
      <c r="J1" s="467"/>
      <c r="K1" s="467"/>
      <c r="L1" s="467"/>
      <c r="M1" s="467"/>
      <c r="N1" s="467"/>
      <c r="O1" s="467"/>
      <c r="P1" s="467"/>
      <c r="Q1" s="467"/>
      <c r="R1" s="467"/>
      <c r="S1" s="467"/>
      <c r="T1" s="467"/>
      <c r="U1" s="467"/>
      <c r="V1" s="467"/>
    </row>
    <row r="2" spans="1:278">
      <c r="A2" s="474"/>
      <c r="B2" s="383"/>
      <c r="C2" s="475"/>
      <c r="D2" s="258"/>
      <c r="E2" s="468"/>
      <c r="F2" s="388"/>
      <c r="G2" s="388"/>
      <c r="H2" s="388"/>
      <c r="I2" s="388"/>
      <c r="J2" s="388"/>
      <c r="K2" s="388"/>
      <c r="L2" s="388"/>
      <c r="M2" s="388"/>
      <c r="N2" s="388"/>
      <c r="O2" s="388"/>
      <c r="P2" s="388"/>
      <c r="Q2" s="388"/>
      <c r="R2" s="388"/>
      <c r="S2" s="388"/>
      <c r="T2" s="388"/>
      <c r="U2" s="388"/>
      <c r="V2" s="388"/>
    </row>
    <row r="3" spans="1:278" ht="33" customHeight="1" thickBot="1">
      <c r="A3" s="476"/>
      <c r="B3" s="477"/>
      <c r="C3" s="478"/>
      <c r="D3" s="258"/>
      <c r="E3" s="469"/>
      <c r="F3" s="470"/>
      <c r="G3" s="470"/>
      <c r="H3" s="470"/>
      <c r="I3" s="470"/>
      <c r="J3" s="470"/>
      <c r="K3" s="470"/>
      <c r="L3" s="470"/>
      <c r="M3" s="470"/>
      <c r="N3" s="470"/>
      <c r="O3" s="470"/>
      <c r="P3" s="470"/>
      <c r="Q3" s="470"/>
      <c r="R3" s="470"/>
      <c r="S3" s="470"/>
      <c r="T3" s="470"/>
      <c r="U3" s="470"/>
      <c r="V3" s="470"/>
    </row>
    <row r="4" spans="1:278" ht="13.5" thickTop="1">
      <c r="A4" s="495" t="s">
        <v>267</v>
      </c>
      <c r="B4" s="495"/>
      <c r="C4" s="496" t="s">
        <v>268</v>
      </c>
      <c r="D4" s="497"/>
      <c r="E4" s="497"/>
      <c r="F4" s="497"/>
      <c r="G4" s="497"/>
      <c r="H4" s="497"/>
      <c r="I4" s="497"/>
      <c r="J4" s="497"/>
      <c r="K4" s="497"/>
      <c r="L4" s="497"/>
      <c r="M4" s="497"/>
      <c r="N4" s="497"/>
      <c r="O4" s="497"/>
      <c r="P4" s="497"/>
      <c r="Q4" s="497"/>
      <c r="R4" s="497"/>
      <c r="S4" s="497"/>
      <c r="T4" s="497"/>
      <c r="U4" s="497"/>
      <c r="V4" s="497"/>
    </row>
    <row r="5" spans="1:278" ht="48" customHeight="1">
      <c r="A5" s="493" t="s">
        <v>269</v>
      </c>
      <c r="B5" s="493"/>
      <c r="C5" s="452" t="s">
        <v>270</v>
      </c>
      <c r="D5" s="452"/>
      <c r="E5" s="452"/>
      <c r="F5" s="452"/>
      <c r="G5" s="452"/>
      <c r="H5" s="452"/>
      <c r="I5" s="452"/>
      <c r="J5" s="452"/>
      <c r="K5" s="452"/>
      <c r="L5" s="452"/>
      <c r="M5" s="452"/>
      <c r="N5" s="452"/>
      <c r="O5" s="452"/>
      <c r="P5" s="452"/>
      <c r="Q5" s="452"/>
      <c r="R5" s="452"/>
      <c r="S5" s="452"/>
      <c r="T5" s="452"/>
      <c r="U5" s="452"/>
      <c r="V5" s="452"/>
    </row>
    <row r="6" spans="1:278" ht="13.5" thickBot="1">
      <c r="A6" s="494" t="s">
        <v>271</v>
      </c>
      <c r="B6" s="494"/>
      <c r="C6" s="453"/>
      <c r="D6" s="453"/>
      <c r="E6" s="453"/>
      <c r="F6" s="453"/>
      <c r="G6" s="453"/>
      <c r="H6" s="453"/>
      <c r="I6" s="453"/>
      <c r="J6" s="453"/>
      <c r="K6" s="453"/>
      <c r="L6" s="453"/>
      <c r="M6" s="453"/>
      <c r="N6" s="453"/>
      <c r="O6" s="453"/>
      <c r="P6" s="453"/>
      <c r="Q6" s="453"/>
      <c r="R6" s="453"/>
      <c r="S6" s="453"/>
      <c r="T6" s="453"/>
      <c r="U6" s="453"/>
      <c r="V6" s="453"/>
    </row>
    <row r="7" spans="1:278" ht="14.25" thickTop="1" thickBot="1">
      <c r="A7" s="479" t="s">
        <v>272</v>
      </c>
      <c r="B7" s="479"/>
      <c r="C7" s="479"/>
      <c r="D7" s="480" t="s">
        <v>326</v>
      </c>
      <c r="E7" s="481"/>
      <c r="F7" s="481"/>
      <c r="G7" s="481"/>
      <c r="H7" s="481"/>
      <c r="I7" s="481"/>
      <c r="J7" s="481"/>
      <c r="K7" s="481"/>
      <c r="L7" s="481"/>
      <c r="M7" s="481"/>
      <c r="N7" s="481"/>
      <c r="O7" s="481"/>
      <c r="P7" s="481"/>
      <c r="Q7" s="481"/>
      <c r="R7" s="482"/>
      <c r="S7" s="259"/>
      <c r="T7" s="479" t="s">
        <v>327</v>
      </c>
      <c r="U7" s="479"/>
      <c r="V7" s="479"/>
    </row>
    <row r="8" spans="1:278" ht="30" customHeight="1" thickTop="1" thickBot="1">
      <c r="A8" s="483" t="s">
        <v>277</v>
      </c>
      <c r="B8" s="479" t="s">
        <v>328</v>
      </c>
      <c r="C8" s="485" t="s">
        <v>273</v>
      </c>
      <c r="D8" s="487" t="s">
        <v>329</v>
      </c>
      <c r="E8" s="489" t="s">
        <v>242</v>
      </c>
      <c r="F8" s="490" t="s">
        <v>330</v>
      </c>
      <c r="G8" s="491"/>
      <c r="H8" s="491"/>
      <c r="I8" s="491"/>
      <c r="J8" s="491"/>
      <c r="K8" s="492"/>
      <c r="L8" s="490" t="s">
        <v>331</v>
      </c>
      <c r="M8" s="491"/>
      <c r="N8" s="491"/>
      <c r="O8" s="491"/>
      <c r="P8" s="491"/>
      <c r="Q8" s="491"/>
      <c r="R8" s="491"/>
      <c r="S8" s="492"/>
      <c r="T8" s="260"/>
      <c r="U8" s="261"/>
      <c r="V8" s="262" t="s">
        <v>332</v>
      </c>
    </row>
    <row r="9" spans="1:278" s="142" customFormat="1" ht="96" customHeight="1" thickTop="1" thickBot="1">
      <c r="A9" s="385"/>
      <c r="B9" s="484"/>
      <c r="C9" s="486"/>
      <c r="D9" s="488"/>
      <c r="E9" s="397"/>
      <c r="F9" s="263" t="s">
        <v>244</v>
      </c>
      <c r="G9" s="263" t="s">
        <v>246</v>
      </c>
      <c r="H9" s="263" t="s">
        <v>333</v>
      </c>
      <c r="I9" s="263" t="s">
        <v>248</v>
      </c>
      <c r="J9" s="264" t="s">
        <v>334</v>
      </c>
      <c r="K9" s="263" t="s">
        <v>254</v>
      </c>
      <c r="L9" s="263" t="s">
        <v>335</v>
      </c>
      <c r="M9" s="139" t="s">
        <v>251</v>
      </c>
      <c r="N9" s="263" t="s">
        <v>336</v>
      </c>
      <c r="O9" s="263" t="s">
        <v>337</v>
      </c>
      <c r="P9" s="263" t="s">
        <v>338</v>
      </c>
      <c r="Q9" s="263" t="s">
        <v>339</v>
      </c>
      <c r="R9" s="264" t="s">
        <v>334</v>
      </c>
      <c r="S9" s="263" t="s">
        <v>340</v>
      </c>
      <c r="T9" s="265" t="s">
        <v>256</v>
      </c>
      <c r="U9" s="265" t="s">
        <v>258</v>
      </c>
      <c r="V9" s="266" t="s">
        <v>341</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159.75" customHeight="1">
      <c r="A10" s="457">
        <f>'5-. Identificación de Riesgos'!A10</f>
        <v>1</v>
      </c>
      <c r="B10" s="457" t="str">
        <f>'5-. Identificación de Riesgos'!B10</f>
        <v xml:space="preserve">El Sistema Integrado de Gestión (SIGCMA) no aporte  al mejoramiento institucional. </v>
      </c>
      <c r="C10" s="253" t="str">
        <f>'5-. Identificación de Riesgos'!D10</f>
        <v xml:space="preserve">Incumplimiento de los  planes de accion </v>
      </c>
      <c r="D10" s="251">
        <v>1</v>
      </c>
      <c r="E10" s="253" t="s">
        <v>342</v>
      </c>
      <c r="F10" s="253" t="s">
        <v>343</v>
      </c>
      <c r="G10" s="253" t="s">
        <v>343</v>
      </c>
      <c r="H10" s="253" t="s">
        <v>343</v>
      </c>
      <c r="I10" s="253" t="s">
        <v>343</v>
      </c>
      <c r="J10" s="253">
        <f t="shared" ref="J10:J19" si="0">COUNTIF(F10:I10,"SI")/4</f>
        <v>1</v>
      </c>
      <c r="K10" s="454">
        <f>AVERAGE(J10:J19)</f>
        <v>0.7</v>
      </c>
      <c r="L10" s="143" t="str">
        <f>'5-. Identificación de Riesgos'!I10</f>
        <v>Afectación de reputacion,imagén,  credibilidad, satisfacción de usuarios y PI</v>
      </c>
      <c r="M10" s="254" t="s">
        <v>344</v>
      </c>
      <c r="N10" s="251"/>
      <c r="O10" s="251"/>
      <c r="P10" s="251"/>
      <c r="Q10" s="251"/>
      <c r="R10" s="267">
        <f t="shared" ref="R10:R19" si="1">SUM(COUNTIF(N10,"SI")*25%,COUNTIF(O10,"SI")*40%,COUNTIF(P10,"SI")*25%,COUNTIF(Q10,"SI")*10%)</f>
        <v>0</v>
      </c>
      <c r="S10" s="454">
        <f t="shared" ref="S10" si="2">AVERAGE(R10:R19)</f>
        <v>0</v>
      </c>
      <c r="T10" s="460"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60"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63" t="str">
        <f>CONCATENATE(VLOOKUP((LEFT(T10,LEN(T10)-4)&amp;LEFT(U10,LEN(U10)-4)),'9- Matriz de Calor '!$D$18:$E$42,2,0)," - ",RIGHT(T10,1)*RIGHT(U10,1))</f>
        <v>Bajo - 2</v>
      </c>
    </row>
    <row r="11" spans="1:278" ht="168.75" customHeight="1">
      <c r="A11" s="458"/>
      <c r="B11" s="458"/>
      <c r="C11" s="255" t="str">
        <f>'5-. Identificación de Riesgos'!D11</f>
        <v>Metodologias no adecuadas</v>
      </c>
      <c r="D11" s="121">
        <v>2</v>
      </c>
      <c r="E11" s="255" t="s">
        <v>345</v>
      </c>
      <c r="F11" s="255" t="s">
        <v>343</v>
      </c>
      <c r="G11" s="255" t="s">
        <v>343</v>
      </c>
      <c r="H11" s="255" t="s">
        <v>343</v>
      </c>
      <c r="I11" s="255" t="s">
        <v>343</v>
      </c>
      <c r="J11" s="255">
        <f t="shared" si="0"/>
        <v>1</v>
      </c>
      <c r="K11" s="455"/>
      <c r="L11" s="163" t="str">
        <f>'5-. Identificación de Riesgos'!I11</f>
        <v>Incumplimiento de las metas establecidas</v>
      </c>
      <c r="M11" s="268"/>
      <c r="N11" s="121"/>
      <c r="O11" s="121"/>
      <c r="P11" s="121"/>
      <c r="Q11" s="121"/>
      <c r="R11" s="268">
        <f t="shared" si="1"/>
        <v>0</v>
      </c>
      <c r="S11" s="455"/>
      <c r="T11" s="461"/>
      <c r="U11" s="461"/>
      <c r="V11" s="464"/>
    </row>
    <row r="12" spans="1:278" ht="116.25" customHeight="1">
      <c r="A12" s="458"/>
      <c r="B12" s="458"/>
      <c r="C12" s="255" t="str">
        <f>'5-. Identificación de Riesgos'!D12</f>
        <v>Falta de seguimiento y control</v>
      </c>
      <c r="D12" s="121">
        <v>3</v>
      </c>
      <c r="E12" s="255" t="s">
        <v>346</v>
      </c>
      <c r="F12" s="255" t="s">
        <v>343</v>
      </c>
      <c r="G12" s="255" t="s">
        <v>343</v>
      </c>
      <c r="H12" s="255" t="s">
        <v>343</v>
      </c>
      <c r="I12" s="255" t="s">
        <v>343</v>
      </c>
      <c r="J12" s="255">
        <f t="shared" si="0"/>
        <v>1</v>
      </c>
      <c r="K12" s="455"/>
      <c r="L12" s="163">
        <f>'5-. Identificación de Riesgos'!I12</f>
        <v>0</v>
      </c>
      <c r="M12" s="268"/>
      <c r="N12" s="121"/>
      <c r="O12" s="121"/>
      <c r="P12" s="121"/>
      <c r="Q12" s="121"/>
      <c r="R12" s="268">
        <f t="shared" si="1"/>
        <v>0</v>
      </c>
      <c r="S12" s="455"/>
      <c r="T12" s="461"/>
      <c r="U12" s="461"/>
      <c r="V12" s="464"/>
    </row>
    <row r="13" spans="1:278" ht="100.5" customHeight="1">
      <c r="A13" s="458"/>
      <c r="B13" s="458"/>
      <c r="C13" s="255" t="str">
        <f>'5-. Identificación de Riesgos'!D13</f>
        <v>Insuficiencia de personal</v>
      </c>
      <c r="D13" s="121">
        <v>4</v>
      </c>
      <c r="E13" s="255" t="s">
        <v>347</v>
      </c>
      <c r="F13" s="255" t="s">
        <v>343</v>
      </c>
      <c r="G13" s="255" t="s">
        <v>343</v>
      </c>
      <c r="H13" s="255" t="s">
        <v>343</v>
      </c>
      <c r="I13" s="255" t="s">
        <v>343</v>
      </c>
      <c r="J13" s="255">
        <f t="shared" si="0"/>
        <v>1</v>
      </c>
      <c r="K13" s="455"/>
      <c r="L13" s="163">
        <f>'5-. Identificación de Riesgos'!I13</f>
        <v>0</v>
      </c>
      <c r="M13" s="268"/>
      <c r="N13" s="121"/>
      <c r="O13" s="121"/>
      <c r="P13" s="121"/>
      <c r="Q13" s="121"/>
      <c r="R13" s="268">
        <f t="shared" si="1"/>
        <v>0</v>
      </c>
      <c r="S13" s="455"/>
      <c r="T13" s="461"/>
      <c r="U13" s="461"/>
      <c r="V13" s="464"/>
    </row>
    <row r="14" spans="1:278" ht="129.75" customHeight="1">
      <c r="A14" s="458"/>
      <c r="B14" s="458"/>
      <c r="C14" s="119" t="str">
        <f>'5-. Identificación de Riesgos'!D14</f>
        <v>Falta de planficación</v>
      </c>
      <c r="D14" s="121">
        <v>5</v>
      </c>
      <c r="E14" s="119" t="s">
        <v>346</v>
      </c>
      <c r="F14" s="119" t="s">
        <v>343</v>
      </c>
      <c r="G14" s="119" t="s">
        <v>343</v>
      </c>
      <c r="H14" s="119" t="s">
        <v>343</v>
      </c>
      <c r="I14" s="119" t="s">
        <v>343</v>
      </c>
      <c r="J14" s="119">
        <f t="shared" si="0"/>
        <v>1</v>
      </c>
      <c r="K14" s="455"/>
      <c r="L14" s="163">
        <f>'5-. Identificación de Riesgos'!I14</f>
        <v>0</v>
      </c>
      <c r="M14" s="268"/>
      <c r="N14" s="121"/>
      <c r="O14" s="121"/>
      <c r="P14" s="121"/>
      <c r="Q14" s="121"/>
      <c r="R14" s="268">
        <f t="shared" si="1"/>
        <v>0</v>
      </c>
      <c r="S14" s="455"/>
      <c r="T14" s="461"/>
      <c r="U14" s="461"/>
      <c r="V14" s="464"/>
    </row>
    <row r="15" spans="1:278" ht="153.75" customHeight="1">
      <c r="A15" s="458"/>
      <c r="B15" s="458"/>
      <c r="C15" s="255" t="str">
        <f>'5-. Identificación de Riesgos'!D15</f>
        <v>Debilidades en la  divulgación de los lineamientos del SIGCMA</v>
      </c>
      <c r="D15" s="121">
        <v>1</v>
      </c>
      <c r="E15" s="255" t="s">
        <v>348</v>
      </c>
      <c r="F15" s="255" t="s">
        <v>343</v>
      </c>
      <c r="G15" s="255" t="s">
        <v>343</v>
      </c>
      <c r="H15" s="255" t="s">
        <v>343</v>
      </c>
      <c r="I15" s="255" t="s">
        <v>343</v>
      </c>
      <c r="J15" s="255">
        <f t="shared" si="0"/>
        <v>1</v>
      </c>
      <c r="K15" s="455"/>
      <c r="L15" s="163">
        <f>'5-. Identificación de Riesgos'!I15</f>
        <v>0</v>
      </c>
      <c r="M15" s="268"/>
      <c r="N15" s="121"/>
      <c r="O15" s="121"/>
      <c r="P15" s="121"/>
      <c r="Q15" s="121"/>
      <c r="R15" s="268">
        <f t="shared" si="1"/>
        <v>0</v>
      </c>
      <c r="S15" s="455"/>
      <c r="T15" s="461"/>
      <c r="U15" s="461"/>
      <c r="V15" s="464"/>
    </row>
    <row r="16" spans="1:278" ht="208.5" customHeight="1">
      <c r="A16" s="458"/>
      <c r="B16" s="458"/>
      <c r="C16" s="255" t="str">
        <f>'5-. Identificación de Riesgos'!D16</f>
        <v xml:space="preserve">Fallas en la comunicación </v>
      </c>
      <c r="D16" s="121">
        <v>2</v>
      </c>
      <c r="E16" s="255" t="s">
        <v>349</v>
      </c>
      <c r="F16" s="255" t="s">
        <v>343</v>
      </c>
      <c r="G16" s="255" t="s">
        <v>343</v>
      </c>
      <c r="H16" s="255" t="s">
        <v>343</v>
      </c>
      <c r="I16" s="255" t="s">
        <v>343</v>
      </c>
      <c r="J16" s="255">
        <f t="shared" si="0"/>
        <v>1</v>
      </c>
      <c r="K16" s="455"/>
      <c r="L16" s="163">
        <f>'5-. Identificación de Riesgos'!I16</f>
        <v>0</v>
      </c>
      <c r="M16" s="268"/>
      <c r="N16" s="121"/>
      <c r="O16" s="121"/>
      <c r="P16" s="121"/>
      <c r="Q16" s="121"/>
      <c r="R16" s="268">
        <f t="shared" si="1"/>
        <v>0</v>
      </c>
      <c r="S16" s="455"/>
      <c r="T16" s="461"/>
      <c r="U16" s="461"/>
      <c r="V16" s="464"/>
    </row>
    <row r="17" spans="1:22" ht="25.15" customHeight="1">
      <c r="A17" s="458"/>
      <c r="B17" s="458"/>
      <c r="C17" s="255">
        <f>'5-. Identificación de Riesgos'!D17</f>
        <v>0</v>
      </c>
      <c r="D17" s="121">
        <v>3</v>
      </c>
      <c r="E17" s="255"/>
      <c r="F17" s="255"/>
      <c r="G17" s="255"/>
      <c r="H17" s="255"/>
      <c r="I17" s="255"/>
      <c r="J17" s="255">
        <f t="shared" si="0"/>
        <v>0</v>
      </c>
      <c r="K17" s="455"/>
      <c r="L17" s="163">
        <f>'5-. Identificación de Riesgos'!I17</f>
        <v>0</v>
      </c>
      <c r="M17" s="268"/>
      <c r="N17" s="121"/>
      <c r="O17" s="121"/>
      <c r="P17" s="121"/>
      <c r="Q17" s="121"/>
      <c r="R17" s="268">
        <f t="shared" si="1"/>
        <v>0</v>
      </c>
      <c r="S17" s="455"/>
      <c r="T17" s="461"/>
      <c r="U17" s="461"/>
      <c r="V17" s="464"/>
    </row>
    <row r="18" spans="1:22" ht="25.15" customHeight="1">
      <c r="A18" s="458"/>
      <c r="B18" s="458"/>
      <c r="C18" s="255">
        <f>'5-. Identificación de Riesgos'!D18</f>
        <v>0</v>
      </c>
      <c r="D18" s="121">
        <v>4</v>
      </c>
      <c r="E18" s="255"/>
      <c r="F18" s="255"/>
      <c r="G18" s="255"/>
      <c r="H18" s="255"/>
      <c r="I18" s="255"/>
      <c r="J18" s="255">
        <f t="shared" si="0"/>
        <v>0</v>
      </c>
      <c r="K18" s="455"/>
      <c r="L18" s="163">
        <f>'5-. Identificación de Riesgos'!I18</f>
        <v>0</v>
      </c>
      <c r="M18" s="268"/>
      <c r="N18" s="121"/>
      <c r="O18" s="121"/>
      <c r="P18" s="121"/>
      <c r="Q18" s="121"/>
      <c r="R18" s="268">
        <f t="shared" si="1"/>
        <v>0</v>
      </c>
      <c r="S18" s="455"/>
      <c r="T18" s="461"/>
      <c r="U18" s="461"/>
      <c r="V18" s="464"/>
    </row>
    <row r="19" spans="1:22" ht="25.15" customHeight="1" thickBot="1">
      <c r="A19" s="459"/>
      <c r="B19" s="459"/>
      <c r="C19" s="269">
        <f>'5-. Identificación de Riesgos'!D19</f>
        <v>0</v>
      </c>
      <c r="D19" s="252">
        <v>5</v>
      </c>
      <c r="E19" s="269"/>
      <c r="F19" s="269"/>
      <c r="G19" s="269"/>
      <c r="H19" s="269"/>
      <c r="I19" s="269"/>
      <c r="J19" s="269">
        <f t="shared" si="0"/>
        <v>0</v>
      </c>
      <c r="K19" s="456"/>
      <c r="L19" s="271">
        <f>'5-. Identificación de Riesgos'!I19</f>
        <v>0</v>
      </c>
      <c r="M19" s="270"/>
      <c r="N19" s="252"/>
      <c r="O19" s="252"/>
      <c r="P19" s="252"/>
      <c r="Q19" s="252"/>
      <c r="R19" s="270">
        <f t="shared" si="1"/>
        <v>0</v>
      </c>
      <c r="S19" s="456"/>
      <c r="T19" s="462"/>
      <c r="U19" s="462"/>
      <c r="V19" s="465"/>
    </row>
    <row r="20" spans="1:22" ht="172.5" customHeight="1">
      <c r="A20" s="424">
        <f>'5-. Identificación de Riesgos'!A20</f>
        <v>2</v>
      </c>
      <c r="B20" s="424" t="str">
        <f>'5-. Identificación de Riesgos'!B20</f>
        <v>Las auditorias internas del SIGCMA  no contribuyan al mejoramiento del sistema integrado.</v>
      </c>
      <c r="C20" s="253" t="str">
        <f>'5-. Identificación de Riesgos'!D20</f>
        <v>Planificacion no adecuada</v>
      </c>
      <c r="D20" s="251">
        <v>1</v>
      </c>
      <c r="E20" s="253" t="s">
        <v>350</v>
      </c>
      <c r="F20" s="253" t="s">
        <v>343</v>
      </c>
      <c r="G20" s="253" t="s">
        <v>343</v>
      </c>
      <c r="H20" s="253" t="s">
        <v>343</v>
      </c>
      <c r="I20" s="253" t="s">
        <v>343</v>
      </c>
      <c r="J20" s="253">
        <f>COUNTIF(F20:I20,"SI")/4</f>
        <v>1</v>
      </c>
      <c r="K20" s="454">
        <f>AVERAGE(J20:J29)</f>
        <v>0.5</v>
      </c>
      <c r="L20" s="143" t="str">
        <f>'5-. Identificación de Riesgos'!I20</f>
        <v>Afectación de reputacion,imagén,  credibilidad, satisfacción de usuarios y PI</v>
      </c>
      <c r="M20" s="256"/>
      <c r="N20" s="251"/>
      <c r="O20" s="251"/>
      <c r="P20" s="251"/>
      <c r="Q20" s="251"/>
      <c r="R20" s="267">
        <f>SUM(COUNTIF(N20,"SI")*25%,COUNTIF(O20,"SI")*40%,COUNTIF(P20,"SI")*25%,COUNTIF(Q20,"SI")*10%)</f>
        <v>0</v>
      </c>
      <c r="S20" s="454">
        <f>AVERAGE(R20:R29)</f>
        <v>0</v>
      </c>
      <c r="T20" s="41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1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34" t="str">
        <f>CONCATENATE(VLOOKUP((LEFT(T20,LEN(T20)-4)&amp;LEFT(U20,LEN(U20)-4)),'9- Matriz de Calor '!$D$18:$E$42,2,0)," - ",RIGHT(T20,1)*RIGHT(U20,1))</f>
        <v>Bajo - 2</v>
      </c>
    </row>
    <row r="21" spans="1:22" ht="159" customHeight="1">
      <c r="A21" s="425"/>
      <c r="B21" s="425"/>
      <c r="C21" s="255" t="str">
        <f>'5-. Identificación de Riesgos'!D21</f>
        <v>Falta de experiencia y capacitación de los auditories</v>
      </c>
      <c r="D21" s="121">
        <v>2</v>
      </c>
      <c r="E21" s="255" t="s">
        <v>351</v>
      </c>
      <c r="F21" s="255" t="s">
        <v>343</v>
      </c>
      <c r="G21" s="255" t="s">
        <v>343</v>
      </c>
      <c r="H21" s="255" t="s">
        <v>343</v>
      </c>
      <c r="I21" s="255" t="s">
        <v>343</v>
      </c>
      <c r="J21" s="255">
        <f t="shared" ref="J21:J39" si="3">COUNTIF(F21:I21,"SI")/4</f>
        <v>1</v>
      </c>
      <c r="K21" s="455"/>
      <c r="L21" s="163">
        <f>'5-. Identificación de Riesgos'!I21</f>
        <v>0</v>
      </c>
      <c r="M21" s="257"/>
      <c r="N21" s="121"/>
      <c r="O21" s="121"/>
      <c r="P21" s="121"/>
      <c r="Q21" s="121"/>
      <c r="R21" s="268">
        <f t="shared" ref="R21:R39" si="4">SUM(COUNTIF(N21,"SI")*25%,COUNTIF(O21,"SI")*40%,COUNTIF(P21,"SI")*25%,COUNTIF(Q21,"SI")*10%)</f>
        <v>0</v>
      </c>
      <c r="S21" s="455"/>
      <c r="T21" s="413"/>
      <c r="U21" s="413"/>
      <c r="V21" s="435"/>
    </row>
    <row r="22" spans="1:22" ht="169.5" customHeight="1">
      <c r="A22" s="425"/>
      <c r="B22" s="425"/>
      <c r="C22" s="255" t="str">
        <f>'5-. Identificación de Riesgos'!D22</f>
        <v>Personal insuficiente</v>
      </c>
      <c r="D22" s="121">
        <v>3</v>
      </c>
      <c r="E22" s="255" t="s">
        <v>352</v>
      </c>
      <c r="F22" s="255" t="s">
        <v>343</v>
      </c>
      <c r="G22" s="255" t="s">
        <v>343</v>
      </c>
      <c r="H22" s="255" t="s">
        <v>343</v>
      </c>
      <c r="I22" s="255" t="s">
        <v>343</v>
      </c>
      <c r="J22" s="255">
        <f t="shared" si="3"/>
        <v>1</v>
      </c>
      <c r="K22" s="455"/>
      <c r="L22" s="163" t="str">
        <f>'5-. Identificación de Riesgos'!I22</f>
        <v>Incumplimiento de las metas establecidas</v>
      </c>
      <c r="M22" s="257"/>
      <c r="N22" s="121"/>
      <c r="O22" s="121"/>
      <c r="P22" s="121"/>
      <c r="Q22" s="121"/>
      <c r="R22" s="268">
        <f t="shared" si="4"/>
        <v>0</v>
      </c>
      <c r="S22" s="455"/>
      <c r="T22" s="413"/>
      <c r="U22" s="413"/>
      <c r="V22" s="435"/>
    </row>
    <row r="23" spans="1:22" ht="195" customHeight="1">
      <c r="A23" s="425"/>
      <c r="B23" s="425"/>
      <c r="C23" s="255" t="str">
        <f>'5-. Identificación de Riesgos'!D23</f>
        <v xml:space="preserve">No participación activa de los auditados </v>
      </c>
      <c r="D23" s="121">
        <v>4</v>
      </c>
      <c r="E23" s="255" t="s">
        <v>353</v>
      </c>
      <c r="F23" s="255" t="s">
        <v>343</v>
      </c>
      <c r="G23" s="255" t="s">
        <v>343</v>
      </c>
      <c r="H23" s="255" t="s">
        <v>343</v>
      </c>
      <c r="I23" s="255" t="s">
        <v>343</v>
      </c>
      <c r="J23" s="255">
        <f t="shared" si="3"/>
        <v>1</v>
      </c>
      <c r="K23" s="455"/>
      <c r="L23" s="163">
        <f>'5-. Identificación de Riesgos'!I23</f>
        <v>0</v>
      </c>
      <c r="M23" s="257"/>
      <c r="N23" s="121"/>
      <c r="O23" s="121"/>
      <c r="P23" s="121"/>
      <c r="Q23" s="121"/>
      <c r="R23" s="268">
        <f t="shared" si="4"/>
        <v>0</v>
      </c>
      <c r="S23" s="455"/>
      <c r="T23" s="413"/>
      <c r="U23" s="413"/>
      <c r="V23" s="435"/>
    </row>
    <row r="24" spans="1:22" ht="250.5" customHeight="1">
      <c r="A24" s="425"/>
      <c r="B24" s="425"/>
      <c r="C24" s="119" t="str">
        <f>'5-. Identificación de Riesgos'!D24</f>
        <v>debilidad en el seguimiento de  los hallazgos</v>
      </c>
      <c r="D24" s="121"/>
      <c r="E24" s="119" t="s">
        <v>354</v>
      </c>
      <c r="F24" s="119" t="s">
        <v>343</v>
      </c>
      <c r="G24" s="119" t="s">
        <v>343</v>
      </c>
      <c r="H24" s="119" t="s">
        <v>343</v>
      </c>
      <c r="I24" s="119" t="s">
        <v>343</v>
      </c>
      <c r="J24" s="119">
        <f t="shared" si="3"/>
        <v>1</v>
      </c>
      <c r="K24" s="455"/>
      <c r="L24" s="163">
        <f>'5-. Identificación de Riesgos'!I24</f>
        <v>0</v>
      </c>
      <c r="M24" s="257" t="s">
        <v>355</v>
      </c>
      <c r="N24" s="121"/>
      <c r="O24" s="121"/>
      <c r="P24" s="121"/>
      <c r="Q24" s="121"/>
      <c r="R24" s="268">
        <f t="shared" si="4"/>
        <v>0</v>
      </c>
      <c r="S24" s="455"/>
      <c r="T24" s="413"/>
      <c r="U24" s="413"/>
      <c r="V24" s="435"/>
    </row>
    <row r="25" spans="1:22" ht="25.15" customHeight="1">
      <c r="A25" s="425"/>
      <c r="B25" s="425"/>
      <c r="C25" s="255">
        <f>'5-. Identificación de Riesgos'!D25</f>
        <v>0</v>
      </c>
      <c r="D25" s="121"/>
      <c r="E25" s="255"/>
      <c r="F25" s="255"/>
      <c r="G25" s="255"/>
      <c r="H25" s="255"/>
      <c r="I25" s="255"/>
      <c r="J25" s="255">
        <f t="shared" si="3"/>
        <v>0</v>
      </c>
      <c r="K25" s="455"/>
      <c r="L25" s="163">
        <f>'5-. Identificación de Riesgos'!I25</f>
        <v>0</v>
      </c>
      <c r="M25" s="268"/>
      <c r="N25" s="121"/>
      <c r="O25" s="121"/>
      <c r="P25" s="121"/>
      <c r="Q25" s="121"/>
      <c r="R25" s="268">
        <f t="shared" si="4"/>
        <v>0</v>
      </c>
      <c r="S25" s="455"/>
      <c r="T25" s="413"/>
      <c r="U25" s="413"/>
      <c r="V25" s="435"/>
    </row>
    <row r="26" spans="1:22" ht="25.15" customHeight="1">
      <c r="A26" s="425"/>
      <c r="B26" s="425"/>
      <c r="C26" s="255">
        <f>'5-. Identificación de Riesgos'!D26</f>
        <v>0</v>
      </c>
      <c r="D26" s="121"/>
      <c r="E26" s="255"/>
      <c r="F26" s="255"/>
      <c r="G26" s="255"/>
      <c r="H26" s="255"/>
      <c r="I26" s="255"/>
      <c r="J26" s="255">
        <f t="shared" si="3"/>
        <v>0</v>
      </c>
      <c r="K26" s="455"/>
      <c r="L26" s="163">
        <f>'5-. Identificación de Riesgos'!I26</f>
        <v>0</v>
      </c>
      <c r="M26" s="268"/>
      <c r="N26" s="121"/>
      <c r="O26" s="121"/>
      <c r="P26" s="121"/>
      <c r="Q26" s="121"/>
      <c r="R26" s="268">
        <f t="shared" si="4"/>
        <v>0</v>
      </c>
      <c r="S26" s="455"/>
      <c r="T26" s="413"/>
      <c r="U26" s="413"/>
      <c r="V26" s="435"/>
    </row>
    <row r="27" spans="1:22" ht="25.15" customHeight="1">
      <c r="A27" s="425"/>
      <c r="B27" s="425"/>
      <c r="C27" s="255">
        <f>'5-. Identificación de Riesgos'!D27</f>
        <v>0</v>
      </c>
      <c r="D27" s="121"/>
      <c r="E27" s="255"/>
      <c r="F27" s="255"/>
      <c r="G27" s="255"/>
      <c r="H27" s="255"/>
      <c r="I27" s="255"/>
      <c r="J27" s="255">
        <f t="shared" si="3"/>
        <v>0</v>
      </c>
      <c r="K27" s="455"/>
      <c r="L27" s="163">
        <f>'5-. Identificación de Riesgos'!I27</f>
        <v>0</v>
      </c>
      <c r="M27" s="268"/>
      <c r="N27" s="121"/>
      <c r="O27" s="121"/>
      <c r="P27" s="121"/>
      <c r="Q27" s="121"/>
      <c r="R27" s="268">
        <f t="shared" si="4"/>
        <v>0</v>
      </c>
      <c r="S27" s="455"/>
      <c r="T27" s="413"/>
      <c r="U27" s="413"/>
      <c r="V27" s="435"/>
    </row>
    <row r="28" spans="1:22" ht="36.6" customHeight="1">
      <c r="A28" s="425"/>
      <c r="B28" s="425"/>
      <c r="C28" s="255">
        <f>'5-. Identificación de Riesgos'!D28</f>
        <v>0</v>
      </c>
      <c r="D28" s="121"/>
      <c r="E28" s="255"/>
      <c r="F28" s="255"/>
      <c r="G28" s="255"/>
      <c r="H28" s="255"/>
      <c r="I28" s="255"/>
      <c r="J28" s="255">
        <f t="shared" si="3"/>
        <v>0</v>
      </c>
      <c r="K28" s="455"/>
      <c r="L28" s="163">
        <f>'5-. Identificación de Riesgos'!I28</f>
        <v>0</v>
      </c>
      <c r="M28" s="268"/>
      <c r="N28" s="121"/>
      <c r="O28" s="121"/>
      <c r="P28" s="121"/>
      <c r="Q28" s="121"/>
      <c r="R28" s="268">
        <f t="shared" si="4"/>
        <v>0</v>
      </c>
      <c r="S28" s="455"/>
      <c r="T28" s="413"/>
      <c r="U28" s="413"/>
      <c r="V28" s="435"/>
    </row>
    <row r="29" spans="1:22" ht="46.15" customHeight="1" thickBot="1">
      <c r="A29" s="451"/>
      <c r="B29" s="451"/>
      <c r="C29" s="269">
        <f>'5-. Identificación de Riesgos'!D29</f>
        <v>0</v>
      </c>
      <c r="D29" s="252">
        <v>5</v>
      </c>
      <c r="E29" s="269"/>
      <c r="F29" s="269"/>
      <c r="G29" s="269"/>
      <c r="H29" s="269"/>
      <c r="I29" s="269"/>
      <c r="J29" s="269">
        <f t="shared" si="3"/>
        <v>0</v>
      </c>
      <c r="K29" s="456"/>
      <c r="L29" s="271">
        <f>'5-. Identificación de Riesgos'!I29</f>
        <v>0</v>
      </c>
      <c r="M29" s="270"/>
      <c r="N29" s="252"/>
      <c r="O29" s="252"/>
      <c r="P29" s="252"/>
      <c r="Q29" s="252"/>
      <c r="R29" s="270">
        <f t="shared" si="4"/>
        <v>0</v>
      </c>
      <c r="S29" s="456"/>
      <c r="T29" s="414"/>
      <c r="U29" s="414"/>
      <c r="V29" s="436"/>
    </row>
    <row r="30" spans="1:22" ht="160.5" customHeight="1">
      <c r="A30" s="457">
        <f>'5-. Identificación de Riesgos'!A30</f>
        <v>3</v>
      </c>
      <c r="B30" s="457" t="str">
        <f>'5-. Identificación de Riesgos'!B30</f>
        <v xml:space="preserve">Desactualización u  obsolecencia de los documentos del sistema </v>
      </c>
      <c r="C30" s="253" t="str">
        <f>'5-. Identificación de Riesgos'!D30</f>
        <v>Falta de control</v>
      </c>
      <c r="D30" s="251">
        <v>1</v>
      </c>
      <c r="E30" s="253" t="s">
        <v>356</v>
      </c>
      <c r="F30" s="253" t="s">
        <v>343</v>
      </c>
      <c r="G30" s="253" t="s">
        <v>343</v>
      </c>
      <c r="H30" s="253" t="s">
        <v>343</v>
      </c>
      <c r="I30" s="253" t="s">
        <v>343</v>
      </c>
      <c r="J30" s="253">
        <f t="shared" si="3"/>
        <v>1</v>
      </c>
      <c r="K30" s="454">
        <f>AVERAGE(J30:J39)</f>
        <v>0.3</v>
      </c>
      <c r="L30" s="143" t="str">
        <f>'5-. Identificación de Riesgos'!I30</f>
        <v>Afectación de reputacion,imagén,  credibilidad, satisfacción de usuarios y PI</v>
      </c>
      <c r="M30" s="267"/>
      <c r="N30" s="251"/>
      <c r="O30" s="251"/>
      <c r="P30" s="251"/>
      <c r="Q30" s="251"/>
      <c r="R30" s="267">
        <f t="shared" si="4"/>
        <v>0</v>
      </c>
      <c r="S30" s="454">
        <f t="shared" ref="S30" si="5">AVERAGE(R30:R39)</f>
        <v>0</v>
      </c>
      <c r="T30" s="460"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46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63" t="str">
        <f>CONCATENATE(VLOOKUP((LEFT(T30,LEN(T30)-4)&amp;LEFT(U30,LEN(U30)-4)),'9- Matriz de Calor '!$D$18:$E$42,2,0)," - ",RIGHT(T30,1)*RIGHT(U30,1))</f>
        <v>Moderado - 4</v>
      </c>
    </row>
    <row r="31" spans="1:22" ht="164.25" customHeight="1">
      <c r="A31" s="458"/>
      <c r="B31" s="458"/>
      <c r="C31" s="255" t="str">
        <f>'5-. Identificación de Riesgos'!D31</f>
        <v>Falta de personal</v>
      </c>
      <c r="D31" s="121">
        <v>2</v>
      </c>
      <c r="E31" s="255" t="s">
        <v>357</v>
      </c>
      <c r="F31" s="255" t="s">
        <v>343</v>
      </c>
      <c r="G31" s="255" t="s">
        <v>343</v>
      </c>
      <c r="H31" s="255" t="s">
        <v>343</v>
      </c>
      <c r="I31" s="255" t="s">
        <v>343</v>
      </c>
      <c r="J31" s="255">
        <f t="shared" si="3"/>
        <v>1</v>
      </c>
      <c r="K31" s="455"/>
      <c r="L31" s="163" t="str">
        <f>'5-. Identificación de Riesgos'!I31</f>
        <v>Incumplimiento de las metas establecidas</v>
      </c>
      <c r="M31" s="268"/>
      <c r="N31" s="121"/>
      <c r="O31" s="121"/>
      <c r="P31" s="121"/>
      <c r="Q31" s="121"/>
      <c r="R31" s="268">
        <f t="shared" si="4"/>
        <v>0</v>
      </c>
      <c r="S31" s="455"/>
      <c r="T31" s="461"/>
      <c r="U31" s="461"/>
      <c r="V31" s="464"/>
    </row>
    <row r="32" spans="1:22" ht="174" customHeight="1">
      <c r="A32" s="458"/>
      <c r="B32" s="458"/>
      <c r="C32" s="255" t="str">
        <f>'5-. Identificación de Riesgos'!D32</f>
        <v>debilidades en la  metodologia</v>
      </c>
      <c r="D32" s="121">
        <v>3</v>
      </c>
      <c r="E32" s="255" t="s">
        <v>358</v>
      </c>
      <c r="F32" s="255" t="s">
        <v>343</v>
      </c>
      <c r="G32" s="255" t="s">
        <v>343</v>
      </c>
      <c r="H32" s="255" t="s">
        <v>343</v>
      </c>
      <c r="I32" s="255" t="s">
        <v>343</v>
      </c>
      <c r="J32" s="255">
        <f t="shared" si="3"/>
        <v>1</v>
      </c>
      <c r="K32" s="455"/>
      <c r="L32" s="163">
        <f>'5-. Identificación de Riesgos'!I32</f>
        <v>0</v>
      </c>
      <c r="M32" s="268"/>
      <c r="N32" s="121"/>
      <c r="O32" s="121"/>
      <c r="P32" s="121"/>
      <c r="Q32" s="121"/>
      <c r="R32" s="268">
        <f t="shared" si="4"/>
        <v>0</v>
      </c>
      <c r="S32" s="455"/>
      <c r="T32" s="461"/>
      <c r="U32" s="461"/>
      <c r="V32" s="464"/>
    </row>
    <row r="33" spans="1:22" ht="25.15" customHeight="1">
      <c r="A33" s="458"/>
      <c r="B33" s="458"/>
      <c r="C33" s="255">
        <f>'5-. Identificación de Riesgos'!D33</f>
        <v>0</v>
      </c>
      <c r="D33" s="121">
        <v>4</v>
      </c>
      <c r="E33" s="255"/>
      <c r="F33" s="255"/>
      <c r="G33" s="255"/>
      <c r="H33" s="255"/>
      <c r="I33" s="255"/>
      <c r="J33" s="255">
        <f t="shared" si="3"/>
        <v>0</v>
      </c>
      <c r="K33" s="455"/>
      <c r="L33" s="163">
        <f>'5-. Identificación de Riesgos'!I33</f>
        <v>0</v>
      </c>
      <c r="M33" s="268"/>
      <c r="N33" s="121"/>
      <c r="O33" s="121"/>
      <c r="P33" s="121"/>
      <c r="Q33" s="121"/>
      <c r="R33" s="268">
        <f t="shared" si="4"/>
        <v>0</v>
      </c>
      <c r="S33" s="455"/>
      <c r="T33" s="461"/>
      <c r="U33" s="461"/>
      <c r="V33" s="464"/>
    </row>
    <row r="34" spans="1:22" ht="25.15" customHeight="1">
      <c r="A34" s="458"/>
      <c r="B34" s="458"/>
      <c r="C34" s="119">
        <f>'5-. Identificación de Riesgos'!D34</f>
        <v>0</v>
      </c>
      <c r="D34" s="121">
        <v>5</v>
      </c>
      <c r="E34" s="119"/>
      <c r="F34" s="119"/>
      <c r="G34" s="119"/>
      <c r="H34" s="119"/>
      <c r="I34" s="119"/>
      <c r="J34" s="119">
        <f t="shared" si="3"/>
        <v>0</v>
      </c>
      <c r="K34" s="455"/>
      <c r="L34" s="163">
        <f>'5-. Identificación de Riesgos'!I34</f>
        <v>0</v>
      </c>
      <c r="M34" s="268"/>
      <c r="N34" s="121"/>
      <c r="O34" s="121"/>
      <c r="P34" s="121"/>
      <c r="Q34" s="121"/>
      <c r="R34" s="268">
        <f t="shared" si="4"/>
        <v>0</v>
      </c>
      <c r="S34" s="455"/>
      <c r="T34" s="461"/>
      <c r="U34" s="461"/>
      <c r="V34" s="464"/>
    </row>
    <row r="35" spans="1:22" ht="25.15" customHeight="1">
      <c r="A35" s="458"/>
      <c r="B35" s="458"/>
      <c r="C35" s="255">
        <f>'5-. Identificación de Riesgos'!D35</f>
        <v>0</v>
      </c>
      <c r="D35" s="121">
        <v>1</v>
      </c>
      <c r="E35" s="255"/>
      <c r="F35" s="255"/>
      <c r="G35" s="255"/>
      <c r="H35" s="255"/>
      <c r="I35" s="255"/>
      <c r="J35" s="255">
        <f t="shared" si="3"/>
        <v>0</v>
      </c>
      <c r="K35" s="455"/>
      <c r="L35" s="163">
        <f>'5-. Identificación de Riesgos'!I35</f>
        <v>0</v>
      </c>
      <c r="M35" s="268"/>
      <c r="N35" s="121"/>
      <c r="O35" s="121"/>
      <c r="P35" s="121"/>
      <c r="Q35" s="121"/>
      <c r="R35" s="268">
        <f t="shared" si="4"/>
        <v>0</v>
      </c>
      <c r="S35" s="455"/>
      <c r="T35" s="461"/>
      <c r="U35" s="461"/>
      <c r="V35" s="464"/>
    </row>
    <row r="36" spans="1:22" ht="25.15" customHeight="1">
      <c r="A36" s="458"/>
      <c r="B36" s="458"/>
      <c r="C36" s="255">
        <f>'5-. Identificación de Riesgos'!D36</f>
        <v>0</v>
      </c>
      <c r="D36" s="121">
        <v>2</v>
      </c>
      <c r="E36" s="255"/>
      <c r="F36" s="255"/>
      <c r="G36" s="255"/>
      <c r="H36" s="255"/>
      <c r="I36" s="255"/>
      <c r="J36" s="255">
        <f t="shared" si="3"/>
        <v>0</v>
      </c>
      <c r="K36" s="455"/>
      <c r="L36" s="163">
        <f>'5-. Identificación de Riesgos'!I36</f>
        <v>0</v>
      </c>
      <c r="M36" s="268"/>
      <c r="N36" s="121"/>
      <c r="O36" s="121"/>
      <c r="P36" s="121"/>
      <c r="Q36" s="121"/>
      <c r="R36" s="268">
        <f t="shared" si="4"/>
        <v>0</v>
      </c>
      <c r="S36" s="455"/>
      <c r="T36" s="461"/>
      <c r="U36" s="461"/>
      <c r="V36" s="464"/>
    </row>
    <row r="37" spans="1:22" ht="25.15" customHeight="1">
      <c r="A37" s="458"/>
      <c r="B37" s="458"/>
      <c r="C37" s="255">
        <f>'5-. Identificación de Riesgos'!D37</f>
        <v>0</v>
      </c>
      <c r="D37" s="121">
        <v>3</v>
      </c>
      <c r="E37" s="255"/>
      <c r="F37" s="255"/>
      <c r="G37" s="255"/>
      <c r="H37" s="255"/>
      <c r="I37" s="255"/>
      <c r="J37" s="255">
        <f t="shared" si="3"/>
        <v>0</v>
      </c>
      <c r="K37" s="455"/>
      <c r="L37" s="163">
        <f>'5-. Identificación de Riesgos'!I37</f>
        <v>0</v>
      </c>
      <c r="M37" s="268"/>
      <c r="N37" s="121"/>
      <c r="O37" s="121"/>
      <c r="P37" s="121"/>
      <c r="Q37" s="121"/>
      <c r="R37" s="268">
        <f t="shared" si="4"/>
        <v>0</v>
      </c>
      <c r="S37" s="455"/>
      <c r="T37" s="461"/>
      <c r="U37" s="461"/>
      <c r="V37" s="464"/>
    </row>
    <row r="38" spans="1:22" ht="25.15" customHeight="1">
      <c r="A38" s="458"/>
      <c r="B38" s="458"/>
      <c r="C38" s="255">
        <f>'5-. Identificación de Riesgos'!D38</f>
        <v>0</v>
      </c>
      <c r="D38" s="121">
        <v>4</v>
      </c>
      <c r="E38" s="255"/>
      <c r="F38" s="255"/>
      <c r="G38" s="255"/>
      <c r="H38" s="255"/>
      <c r="I38" s="255"/>
      <c r="J38" s="255">
        <f t="shared" si="3"/>
        <v>0</v>
      </c>
      <c r="K38" s="455"/>
      <c r="L38" s="163">
        <f>'5-. Identificación de Riesgos'!I38</f>
        <v>0</v>
      </c>
      <c r="M38" s="268"/>
      <c r="N38" s="121"/>
      <c r="O38" s="121"/>
      <c r="P38" s="121"/>
      <c r="Q38" s="121"/>
      <c r="R38" s="268">
        <f t="shared" si="4"/>
        <v>0</v>
      </c>
      <c r="S38" s="455"/>
      <c r="T38" s="461"/>
      <c r="U38" s="461"/>
      <c r="V38" s="464"/>
    </row>
    <row r="39" spans="1:22" ht="25.15" customHeight="1" thickBot="1">
      <c r="A39" s="459"/>
      <c r="B39" s="459"/>
      <c r="C39" s="269">
        <f>'5-. Identificación de Riesgos'!D39</f>
        <v>0</v>
      </c>
      <c r="D39" s="252">
        <v>5</v>
      </c>
      <c r="E39" s="269"/>
      <c r="F39" s="269"/>
      <c r="G39" s="269"/>
      <c r="H39" s="269"/>
      <c r="I39" s="269"/>
      <c r="J39" s="269">
        <f t="shared" si="3"/>
        <v>0</v>
      </c>
      <c r="K39" s="456"/>
      <c r="L39" s="271">
        <f>'5-. Identificación de Riesgos'!I39</f>
        <v>0</v>
      </c>
      <c r="M39" s="270"/>
      <c r="N39" s="252"/>
      <c r="O39" s="252"/>
      <c r="P39" s="252"/>
      <c r="Q39" s="252"/>
      <c r="R39" s="270">
        <f t="shared" si="4"/>
        <v>0</v>
      </c>
      <c r="S39" s="456"/>
      <c r="T39" s="462"/>
      <c r="U39" s="462"/>
      <c r="V39" s="465"/>
    </row>
    <row r="40" spans="1:22" ht="104.25" customHeight="1">
      <c r="A40" s="498">
        <f>'5-. Identificación de Riesgos'!A40</f>
        <v>4</v>
      </c>
      <c r="B40" s="457"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53" t="str">
        <f>'5-. Identificación de Riesgos'!D40</f>
        <v>1. Falta de ética de los servidores públicos (Debilidades en principios y valores)</v>
      </c>
      <c r="D40" s="251">
        <v>1</v>
      </c>
      <c r="E40" s="253" t="s">
        <v>359</v>
      </c>
      <c r="F40" s="253" t="s">
        <v>343</v>
      </c>
      <c r="G40" s="253" t="s">
        <v>343</v>
      </c>
      <c r="H40" s="253" t="s">
        <v>343</v>
      </c>
      <c r="I40" s="253" t="s">
        <v>343</v>
      </c>
      <c r="J40" s="253">
        <f>COUNTIF(F40:I40,"SI")/4</f>
        <v>1</v>
      </c>
      <c r="K40" s="454">
        <f>AVERAGE(J40:J49)</f>
        <v>0.4</v>
      </c>
      <c r="L40" s="143" t="str">
        <f>'5-. Identificación de Riesgos'!I40</f>
        <v>Afectación de reputacion,imagén,  credibilidad, satisfacción de usuarios y PI</v>
      </c>
      <c r="M40" s="267" t="s">
        <v>360</v>
      </c>
      <c r="N40" s="251" t="s">
        <v>361</v>
      </c>
      <c r="O40" s="251" t="s">
        <v>361</v>
      </c>
      <c r="P40" s="251" t="s">
        <v>343</v>
      </c>
      <c r="Q40" s="251" t="s">
        <v>343</v>
      </c>
      <c r="R40" s="268">
        <f>SUM(COUNTIF(N40,"SI")*25%,COUNTIF(O40,"SI")*40%,COUNTIF(P40,"SI")*25%,COUNTIF(Q40,"SI")*10%)</f>
        <v>0.35</v>
      </c>
      <c r="S40" s="454">
        <f>AVERAGE(R40:R49)</f>
        <v>0.35</v>
      </c>
      <c r="T40" s="460"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60"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63" t="str">
        <f>CONCATENATE(VLOOKUP((LEFT(T40,LEN(T40)-4)&amp;LEFT(U40,LEN(U40)-4)),'9- Matriz de Calor '!$D$18:$E$42,2,0)," - ",RIGHT(T40,1)*RIGHT(U40,1))</f>
        <v>Bajo - 2</v>
      </c>
    </row>
    <row r="41" spans="1:22" ht="111.75" customHeight="1">
      <c r="A41" s="499"/>
      <c r="B41" s="458"/>
      <c r="C41" s="255" t="str">
        <f>'5-. Identificación de Riesgos'!D41</f>
        <v>2. Falta de ética de terceros interesados  (Debilidades principios y valores)</v>
      </c>
      <c r="D41" s="121">
        <v>2</v>
      </c>
      <c r="E41" s="255" t="s">
        <v>362</v>
      </c>
      <c r="F41" s="255" t="s">
        <v>343</v>
      </c>
      <c r="G41" s="255" t="s">
        <v>343</v>
      </c>
      <c r="H41" s="255" t="s">
        <v>343</v>
      </c>
      <c r="I41" s="255" t="s">
        <v>343</v>
      </c>
      <c r="J41" s="255">
        <f t="shared" ref="J41:J49" si="6">COUNTIF(F41:I41,"SI")/4</f>
        <v>1</v>
      </c>
      <c r="K41" s="455"/>
      <c r="L41" s="163" t="str">
        <f>'5-. Identificación de Riesgos'!I41</f>
        <v>Incumplimiento de las metas establecidas</v>
      </c>
      <c r="M41" s="268"/>
      <c r="N41" s="121"/>
      <c r="O41" s="121"/>
      <c r="P41" s="121"/>
      <c r="Q41" s="121"/>
      <c r="R41" s="268"/>
      <c r="S41" s="455"/>
      <c r="T41" s="461"/>
      <c r="U41" s="461"/>
      <c r="V41" s="464"/>
    </row>
    <row r="42" spans="1:22" ht="97.5" customHeight="1">
      <c r="A42" s="499"/>
      <c r="B42" s="458"/>
      <c r="C42" s="255" t="str">
        <f>'5-. Identificación de Riesgos'!D42</f>
        <v>3. Debilidades en la aplicación de controles de calidad en los informes de Auditoría.</v>
      </c>
      <c r="D42" s="121">
        <v>3</v>
      </c>
      <c r="E42" s="255" t="s">
        <v>363</v>
      </c>
      <c r="F42" s="255" t="s">
        <v>343</v>
      </c>
      <c r="G42" s="255" t="s">
        <v>343</v>
      </c>
      <c r="H42" s="255" t="s">
        <v>343</v>
      </c>
      <c r="I42" s="255" t="s">
        <v>343</v>
      </c>
      <c r="J42" s="255">
        <f t="shared" si="6"/>
        <v>1</v>
      </c>
      <c r="K42" s="455"/>
      <c r="L42" s="163">
        <f>'5-. Identificación de Riesgos'!I42</f>
        <v>0</v>
      </c>
      <c r="M42" s="268"/>
      <c r="N42" s="121"/>
      <c r="O42" s="121"/>
      <c r="P42" s="121"/>
      <c r="Q42" s="121"/>
      <c r="R42" s="268"/>
      <c r="S42" s="455"/>
      <c r="T42" s="461"/>
      <c r="U42" s="461"/>
      <c r="V42" s="464"/>
    </row>
    <row r="43" spans="1:22" ht="52.5" customHeight="1">
      <c r="A43" s="499"/>
      <c r="B43" s="458"/>
      <c r="C43" s="255" t="str">
        <f>'5-. Identificación de Riesgos'!D43</f>
        <v xml:space="preserve">4. Inaplicación o incumplimiento por parte de los auditores, de los principios y reglas de conducta establecidos en el Código de Ética </v>
      </c>
      <c r="D43" s="121">
        <v>4</v>
      </c>
      <c r="E43" s="255" t="s">
        <v>364</v>
      </c>
      <c r="F43" s="255" t="s">
        <v>343</v>
      </c>
      <c r="G43" s="255" t="s">
        <v>343</v>
      </c>
      <c r="H43" s="255" t="s">
        <v>343</v>
      </c>
      <c r="I43" s="255" t="s">
        <v>343</v>
      </c>
      <c r="J43" s="255">
        <f t="shared" si="6"/>
        <v>1</v>
      </c>
      <c r="K43" s="455"/>
      <c r="L43" s="163">
        <f>'5-. Identificación de Riesgos'!I43</f>
        <v>0</v>
      </c>
      <c r="M43" s="268"/>
      <c r="N43" s="121"/>
      <c r="O43" s="121"/>
      <c r="P43" s="121"/>
      <c r="Q43" s="121"/>
      <c r="R43" s="268"/>
      <c r="S43" s="455"/>
      <c r="T43" s="461"/>
      <c r="U43" s="461"/>
      <c r="V43" s="464"/>
    </row>
    <row r="44" spans="1:22" ht="49.5" customHeight="1">
      <c r="A44" s="499"/>
      <c r="B44" s="458"/>
      <c r="C44" s="119">
        <f>'5-. Identificación de Riesgos'!D44</f>
        <v>0</v>
      </c>
      <c r="D44" s="121"/>
      <c r="E44" s="119"/>
      <c r="F44" s="119"/>
      <c r="G44" s="119"/>
      <c r="H44" s="119"/>
      <c r="I44" s="119"/>
      <c r="J44" s="119">
        <f t="shared" si="6"/>
        <v>0</v>
      </c>
      <c r="K44" s="455"/>
      <c r="L44" s="163">
        <f>'5-. Identificación de Riesgos'!I44</f>
        <v>0</v>
      </c>
      <c r="M44" s="268"/>
      <c r="N44" s="121"/>
      <c r="O44" s="121"/>
      <c r="P44" s="121"/>
      <c r="Q44" s="121"/>
      <c r="R44" s="268"/>
      <c r="S44" s="455"/>
      <c r="T44" s="461"/>
      <c r="U44" s="461"/>
      <c r="V44" s="464"/>
    </row>
    <row r="45" spans="1:22" ht="25.15" customHeight="1">
      <c r="A45" s="499"/>
      <c r="B45" s="458"/>
      <c r="C45" s="255">
        <f>'5-. Identificación de Riesgos'!D45</f>
        <v>0</v>
      </c>
      <c r="D45" s="121"/>
      <c r="E45" s="255"/>
      <c r="F45" s="255"/>
      <c r="G45" s="255"/>
      <c r="H45" s="255"/>
      <c r="I45" s="255"/>
      <c r="J45" s="255">
        <f t="shared" si="6"/>
        <v>0</v>
      </c>
      <c r="K45" s="455"/>
      <c r="L45" s="163">
        <f>'5-. Identificación de Riesgos'!I45</f>
        <v>0</v>
      </c>
      <c r="M45" s="268"/>
      <c r="N45" s="121"/>
      <c r="O45" s="121"/>
      <c r="P45" s="121"/>
      <c r="Q45" s="121"/>
      <c r="R45" s="268"/>
      <c r="S45" s="455"/>
      <c r="T45" s="461"/>
      <c r="U45" s="461"/>
      <c r="V45" s="464"/>
    </row>
    <row r="46" spans="1:22" ht="25.15" customHeight="1">
      <c r="A46" s="499"/>
      <c r="B46" s="458"/>
      <c r="C46" s="255">
        <f>'5-. Identificación de Riesgos'!D46</f>
        <v>0</v>
      </c>
      <c r="D46" s="121"/>
      <c r="E46" s="255"/>
      <c r="F46" s="255"/>
      <c r="G46" s="255"/>
      <c r="H46" s="255"/>
      <c r="I46" s="255"/>
      <c r="J46" s="255">
        <f t="shared" si="6"/>
        <v>0</v>
      </c>
      <c r="K46" s="455"/>
      <c r="L46" s="163">
        <f>'5-. Identificación de Riesgos'!I46</f>
        <v>0</v>
      </c>
      <c r="M46" s="268"/>
      <c r="N46" s="121"/>
      <c r="O46" s="121"/>
      <c r="P46" s="121"/>
      <c r="Q46" s="121"/>
      <c r="R46" s="268"/>
      <c r="S46" s="455"/>
      <c r="T46" s="461"/>
      <c r="U46" s="461"/>
      <c r="V46" s="464"/>
    </row>
    <row r="47" spans="1:22" ht="25.15" customHeight="1">
      <c r="A47" s="499"/>
      <c r="B47" s="458"/>
      <c r="C47" s="255">
        <f>'5-. Identificación de Riesgos'!D47</f>
        <v>0</v>
      </c>
      <c r="D47" s="121"/>
      <c r="E47" s="255"/>
      <c r="F47" s="255"/>
      <c r="G47" s="255"/>
      <c r="H47" s="255"/>
      <c r="I47" s="255"/>
      <c r="J47" s="255">
        <f t="shared" si="6"/>
        <v>0</v>
      </c>
      <c r="K47" s="455"/>
      <c r="L47" s="163">
        <f>'5-. Identificación de Riesgos'!I47</f>
        <v>0</v>
      </c>
      <c r="M47" s="268"/>
      <c r="N47" s="121"/>
      <c r="O47" s="121"/>
      <c r="P47" s="121"/>
      <c r="Q47" s="121"/>
      <c r="R47" s="268"/>
      <c r="S47" s="455"/>
      <c r="T47" s="461"/>
      <c r="U47" s="461"/>
      <c r="V47" s="464"/>
    </row>
    <row r="48" spans="1:22" ht="25.15" customHeight="1">
      <c r="A48" s="499"/>
      <c r="B48" s="458"/>
      <c r="C48" s="255">
        <f>'5-. Identificación de Riesgos'!D48</f>
        <v>0</v>
      </c>
      <c r="D48" s="121"/>
      <c r="E48" s="255"/>
      <c r="F48" s="255"/>
      <c r="G48" s="255"/>
      <c r="H48" s="255"/>
      <c r="I48" s="255"/>
      <c r="J48" s="255">
        <f t="shared" si="6"/>
        <v>0</v>
      </c>
      <c r="K48" s="455"/>
      <c r="L48" s="163">
        <f>'5-. Identificación de Riesgos'!I48</f>
        <v>0</v>
      </c>
      <c r="M48" s="268"/>
      <c r="N48" s="121"/>
      <c r="O48" s="121"/>
      <c r="P48" s="121"/>
      <c r="Q48" s="121"/>
      <c r="R48" s="268"/>
      <c r="S48" s="455"/>
      <c r="T48" s="461"/>
      <c r="U48" s="461"/>
      <c r="V48" s="464"/>
    </row>
    <row r="49" spans="1:22" ht="25.15" customHeight="1" thickBot="1">
      <c r="A49" s="500"/>
      <c r="B49" s="459"/>
      <c r="C49" s="269">
        <f>'5-. Identificación de Riesgos'!D49</f>
        <v>0</v>
      </c>
      <c r="D49" s="252">
        <v>5</v>
      </c>
      <c r="E49" s="269"/>
      <c r="F49" s="269"/>
      <c r="G49" s="269"/>
      <c r="H49" s="269"/>
      <c r="I49" s="269"/>
      <c r="J49" s="269">
        <f t="shared" si="6"/>
        <v>0</v>
      </c>
      <c r="K49" s="456"/>
      <c r="L49" s="271">
        <f>'5-. Identificación de Riesgos'!I49</f>
        <v>0</v>
      </c>
      <c r="M49" s="270"/>
      <c r="N49" s="252"/>
      <c r="O49" s="252"/>
      <c r="P49" s="252"/>
      <c r="Q49" s="252"/>
      <c r="R49" s="268"/>
      <c r="S49" s="456"/>
      <c r="T49" s="462"/>
      <c r="U49" s="462"/>
      <c r="V49" s="465"/>
    </row>
    <row r="50" spans="1:22" ht="99.75" customHeight="1">
      <c r="A50" s="498">
        <f>'5-. Identificación de Riesgos'!A50</f>
        <v>5</v>
      </c>
      <c r="B50" s="457" t="str">
        <f>'5-. Identificación de Riesgos'!B50</f>
        <v>Ofrecer, prometer, entregar, aceptar o solicitar una ventaja indebida  en la elaboración de toda la documentación de la parte precontractual y especificaciones técnicas en la contratación del SIGCMA</v>
      </c>
      <c r="C50" s="253" t="str">
        <f>'5-. Identificación de Riesgos'!D50</f>
        <v>1. Falta de ética de los servidores públicos (Debilidades en principios y valores)</v>
      </c>
      <c r="D50" s="251">
        <v>1</v>
      </c>
      <c r="E50" s="253" t="s">
        <v>359</v>
      </c>
      <c r="F50" s="253" t="s">
        <v>343</v>
      </c>
      <c r="G50" s="253" t="s">
        <v>343</v>
      </c>
      <c r="H50" s="253" t="s">
        <v>343</v>
      </c>
      <c r="I50" s="253" t="s">
        <v>343</v>
      </c>
      <c r="J50" s="253">
        <f t="shared" ref="J50:J59" si="7">COUNTIF(F50:I50,"SI")/4</f>
        <v>1</v>
      </c>
      <c r="K50" s="454">
        <f>AVERAGE(J50:J59)</f>
        <v>0.3</v>
      </c>
      <c r="L50" s="143" t="str">
        <f>'5-. Identificación de Riesgos'!I50</f>
        <v>Afectación de reputacion,imagén,  credibilidad, satisfacción de usuarios y PI</v>
      </c>
      <c r="M50" s="267" t="s">
        <v>360</v>
      </c>
      <c r="N50" s="251" t="s">
        <v>361</v>
      </c>
      <c r="O50" s="251" t="s">
        <v>361</v>
      </c>
      <c r="P50" s="251" t="s">
        <v>343</v>
      </c>
      <c r="Q50" s="251" t="s">
        <v>343</v>
      </c>
      <c r="R50" s="268">
        <f t="shared" ref="R50" si="8">SUM(COUNTIF(N50,"SI")*25%,COUNTIF(O50,"SI")*40%,COUNTIF(P50,"SI")*25%,COUNTIF(Q50,"SI")*10%)</f>
        <v>0.35</v>
      </c>
      <c r="S50" s="454">
        <f t="shared" ref="S50" si="9">AVERAGE(R50:R59)</f>
        <v>0.35</v>
      </c>
      <c r="T50" s="460"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60"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63" t="str">
        <f>CONCATENATE(VLOOKUP((LEFT(T50,LEN(T50)-4)&amp;LEFT(U50,LEN(U50)-4)),'9- Matriz de Calor '!$D$18:$E$42,2,0)," - ",RIGHT(T50,1)*RIGHT(U50,1))</f>
        <v>Bajo - 2</v>
      </c>
    </row>
    <row r="51" spans="1:22" ht="64.5" customHeight="1">
      <c r="A51" s="499"/>
      <c r="B51" s="458"/>
      <c r="C51" s="255" t="str">
        <f>'5-. Identificación de Riesgos'!D51</f>
        <v>2. Falta de ética de terceros interesados  (Debilidades principios y valores)</v>
      </c>
      <c r="D51" s="121">
        <v>2</v>
      </c>
      <c r="E51" s="255" t="s">
        <v>362</v>
      </c>
      <c r="F51" s="255" t="s">
        <v>343</v>
      </c>
      <c r="G51" s="255" t="s">
        <v>343</v>
      </c>
      <c r="H51" s="255" t="s">
        <v>343</v>
      </c>
      <c r="I51" s="255" t="s">
        <v>343</v>
      </c>
      <c r="J51" s="255">
        <f t="shared" si="7"/>
        <v>1</v>
      </c>
      <c r="K51" s="455"/>
      <c r="L51" s="163" t="str">
        <f>'5-. Identificación de Riesgos'!I51</f>
        <v>Incumplimiento de las metas establecidas</v>
      </c>
      <c r="M51" s="268"/>
      <c r="N51" s="121"/>
      <c r="O51" s="121"/>
      <c r="P51" s="121"/>
      <c r="Q51" s="121"/>
      <c r="R51" s="268"/>
      <c r="S51" s="455"/>
      <c r="T51" s="461"/>
      <c r="U51" s="461"/>
      <c r="V51" s="464"/>
    </row>
    <row r="52" spans="1:22" ht="66.75" customHeight="1">
      <c r="A52" s="499"/>
      <c r="B52" s="458"/>
      <c r="C52" s="255" t="str">
        <f>'5-. Identificación de Riesgos'!D52</f>
        <v xml:space="preserve">3. Debilidades en los controles de la parte precontractual de la contratación </v>
      </c>
      <c r="D52" s="121">
        <v>3</v>
      </c>
      <c r="E52" s="255" t="s">
        <v>365</v>
      </c>
      <c r="F52" s="255" t="s">
        <v>343</v>
      </c>
      <c r="G52" s="255" t="s">
        <v>343</v>
      </c>
      <c r="H52" s="255" t="s">
        <v>343</v>
      </c>
      <c r="I52" s="255" t="s">
        <v>343</v>
      </c>
      <c r="J52" s="255">
        <f t="shared" si="7"/>
        <v>1</v>
      </c>
      <c r="K52" s="455"/>
      <c r="L52" s="163">
        <f>'5-. Identificación de Riesgos'!I52</f>
        <v>0</v>
      </c>
      <c r="M52" s="268"/>
      <c r="N52" s="121"/>
      <c r="O52" s="121"/>
      <c r="P52" s="121"/>
      <c r="Q52" s="121"/>
      <c r="R52" s="268"/>
      <c r="S52" s="455"/>
      <c r="T52" s="461"/>
      <c r="U52" s="461"/>
      <c r="V52" s="464"/>
    </row>
    <row r="53" spans="1:22" ht="56.25" customHeight="1">
      <c r="A53" s="499"/>
      <c r="B53" s="458"/>
      <c r="C53" s="255">
        <f>'5-. Identificación de Riesgos'!D53</f>
        <v>0</v>
      </c>
      <c r="D53" s="121">
        <v>4</v>
      </c>
      <c r="E53" s="255" t="s">
        <v>366</v>
      </c>
      <c r="F53" s="255"/>
      <c r="G53" s="255"/>
      <c r="H53" s="255"/>
      <c r="I53" s="255"/>
      <c r="J53" s="255">
        <f t="shared" si="7"/>
        <v>0</v>
      </c>
      <c r="K53" s="455"/>
      <c r="L53" s="163">
        <f>'5-. Identificación de Riesgos'!I53</f>
        <v>0</v>
      </c>
      <c r="M53" s="268"/>
      <c r="N53" s="121"/>
      <c r="O53" s="121"/>
      <c r="P53" s="121"/>
      <c r="Q53" s="121"/>
      <c r="R53" s="268"/>
      <c r="S53" s="455"/>
      <c r="T53" s="461"/>
      <c r="U53" s="461"/>
      <c r="V53" s="464"/>
    </row>
    <row r="54" spans="1:22" ht="34.9" customHeight="1">
      <c r="A54" s="499"/>
      <c r="B54" s="458"/>
      <c r="C54" s="119">
        <f>'5-. Identificación de Riesgos'!D54</f>
        <v>0</v>
      </c>
      <c r="D54" s="121">
        <v>5</v>
      </c>
      <c r="E54" s="119"/>
      <c r="F54" s="119"/>
      <c r="G54" s="119"/>
      <c r="H54" s="119"/>
      <c r="I54" s="119"/>
      <c r="J54" s="119">
        <f t="shared" si="7"/>
        <v>0</v>
      </c>
      <c r="K54" s="455"/>
      <c r="L54" s="163">
        <f>'5-. Identificación de Riesgos'!I54</f>
        <v>0</v>
      </c>
      <c r="M54" s="268"/>
      <c r="N54" s="121"/>
      <c r="O54" s="121"/>
      <c r="P54" s="121"/>
      <c r="Q54" s="121"/>
      <c r="R54" s="268"/>
      <c r="S54" s="455"/>
      <c r="T54" s="461"/>
      <c r="U54" s="461"/>
      <c r="V54" s="464"/>
    </row>
    <row r="55" spans="1:22" ht="25.15" customHeight="1">
      <c r="A55" s="499"/>
      <c r="B55" s="458"/>
      <c r="C55" s="255">
        <f>'5-. Identificación de Riesgos'!D55</f>
        <v>0</v>
      </c>
      <c r="D55" s="121">
        <v>1</v>
      </c>
      <c r="E55" s="255"/>
      <c r="F55" s="255"/>
      <c r="G55" s="255"/>
      <c r="H55" s="255"/>
      <c r="I55" s="255"/>
      <c r="J55" s="255">
        <f t="shared" si="7"/>
        <v>0</v>
      </c>
      <c r="K55" s="455"/>
      <c r="L55" s="163">
        <f>'5-. Identificación de Riesgos'!I55</f>
        <v>0</v>
      </c>
      <c r="M55" s="268"/>
      <c r="N55" s="121"/>
      <c r="O55" s="121"/>
      <c r="P55" s="121"/>
      <c r="Q55" s="121"/>
      <c r="R55" s="268"/>
      <c r="S55" s="455"/>
      <c r="T55" s="461"/>
      <c r="U55" s="461"/>
      <c r="V55" s="464"/>
    </row>
    <row r="56" spans="1:22" ht="25.15" customHeight="1">
      <c r="A56" s="499"/>
      <c r="B56" s="458"/>
      <c r="C56" s="255">
        <f>'5-. Identificación de Riesgos'!D56</f>
        <v>0</v>
      </c>
      <c r="D56" s="121">
        <v>2</v>
      </c>
      <c r="E56" s="255"/>
      <c r="F56" s="255"/>
      <c r="G56" s="255"/>
      <c r="H56" s="255"/>
      <c r="I56" s="255"/>
      <c r="J56" s="255">
        <f t="shared" si="7"/>
        <v>0</v>
      </c>
      <c r="K56" s="455"/>
      <c r="L56" s="163">
        <f>'5-. Identificación de Riesgos'!I56</f>
        <v>0</v>
      </c>
      <c r="M56" s="268"/>
      <c r="N56" s="121"/>
      <c r="O56" s="121"/>
      <c r="P56" s="121"/>
      <c r="Q56" s="121"/>
      <c r="R56" s="268"/>
      <c r="S56" s="455"/>
      <c r="T56" s="461"/>
      <c r="U56" s="461"/>
      <c r="V56" s="464"/>
    </row>
    <row r="57" spans="1:22" ht="25.15" customHeight="1">
      <c r="A57" s="499"/>
      <c r="B57" s="458"/>
      <c r="C57" s="255">
        <f>'5-. Identificación de Riesgos'!D57</f>
        <v>0</v>
      </c>
      <c r="D57" s="121">
        <v>3</v>
      </c>
      <c r="E57" s="255"/>
      <c r="F57" s="255"/>
      <c r="G57" s="255"/>
      <c r="H57" s="255"/>
      <c r="I57" s="255"/>
      <c r="J57" s="255">
        <f t="shared" si="7"/>
        <v>0</v>
      </c>
      <c r="K57" s="455"/>
      <c r="L57" s="163">
        <f>'5-. Identificación de Riesgos'!I57</f>
        <v>0</v>
      </c>
      <c r="M57" s="268"/>
      <c r="N57" s="121"/>
      <c r="O57" s="121"/>
      <c r="P57" s="121"/>
      <c r="Q57" s="121"/>
      <c r="R57" s="268"/>
      <c r="S57" s="455"/>
      <c r="T57" s="461"/>
      <c r="U57" s="461"/>
      <c r="V57" s="464"/>
    </row>
    <row r="58" spans="1:22" ht="25.15" customHeight="1">
      <c r="A58" s="499"/>
      <c r="B58" s="458"/>
      <c r="C58" s="255">
        <f>'5-. Identificación de Riesgos'!D58</f>
        <v>0</v>
      </c>
      <c r="D58" s="121">
        <v>4</v>
      </c>
      <c r="E58" s="255"/>
      <c r="F58" s="255"/>
      <c r="G58" s="255"/>
      <c r="H58" s="255"/>
      <c r="I58" s="255"/>
      <c r="J58" s="255">
        <f t="shared" si="7"/>
        <v>0</v>
      </c>
      <c r="K58" s="455"/>
      <c r="L58" s="163">
        <f>'5-. Identificación de Riesgos'!I58</f>
        <v>0</v>
      </c>
      <c r="M58" s="268"/>
      <c r="N58" s="121"/>
      <c r="O58" s="121"/>
      <c r="P58" s="121"/>
      <c r="Q58" s="121"/>
      <c r="R58" s="268"/>
      <c r="S58" s="455"/>
      <c r="T58" s="461"/>
      <c r="U58" s="461"/>
      <c r="V58" s="464"/>
    </row>
    <row r="59" spans="1:22" ht="13.5" thickBot="1">
      <c r="A59" s="500"/>
      <c r="B59" s="459"/>
      <c r="C59" s="269">
        <f>'5-. Identificación de Riesgos'!D59</f>
        <v>0</v>
      </c>
      <c r="D59" s="252">
        <v>5</v>
      </c>
      <c r="E59" s="269"/>
      <c r="F59" s="269"/>
      <c r="G59" s="269"/>
      <c r="H59" s="269"/>
      <c r="I59" s="269"/>
      <c r="J59" s="269">
        <f t="shared" si="7"/>
        <v>0</v>
      </c>
      <c r="K59" s="456"/>
      <c r="L59" s="271">
        <f>'5-. Identificación de Riesgos'!I59</f>
        <v>0</v>
      </c>
      <c r="M59" s="270"/>
      <c r="N59" s="252"/>
      <c r="O59" s="252"/>
      <c r="P59" s="252"/>
      <c r="Q59" s="252"/>
      <c r="R59" s="268"/>
      <c r="S59" s="456"/>
      <c r="T59" s="462"/>
      <c r="U59" s="462"/>
      <c r="V59" s="465"/>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30:A3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s>
  <conditionalFormatting sqref="T10">
    <cfRule type="containsText" dxfId="528" priority="164" operator="containsText" text="Muy Baja">
      <formula>NOT(ISERROR(SEARCH("Muy Baja",T10)))</formula>
    </cfRule>
    <cfRule type="containsText" dxfId="527" priority="165" operator="containsText" text="Baja">
      <formula>NOT(ISERROR(SEARCH("Baja",T10)))</formula>
    </cfRule>
    <cfRule type="containsText" dxfId="526" priority="166" operator="containsText" text="Muy Alta">
      <formula>NOT(ISERROR(SEARCH("Muy Alta",T10)))</formula>
    </cfRule>
    <cfRule type="containsText" dxfId="525" priority="168" operator="containsText" text="Alta">
      <formula>NOT(ISERROR(SEARCH("Alta",T10)))</formula>
    </cfRule>
    <cfRule type="containsText" dxfId="524" priority="169" operator="containsText" text="Media">
      <formula>NOT(ISERROR(SEARCH("Media",T10)))</formula>
    </cfRule>
    <cfRule type="containsText" dxfId="523" priority="170" operator="containsText" text="Media">
      <formula>NOT(ISERROR(SEARCH("Media",T10)))</formula>
    </cfRule>
    <cfRule type="containsText" dxfId="522" priority="171" operator="containsText" text="Media">
      <formula>NOT(ISERROR(SEARCH("Media",T10)))</formula>
    </cfRule>
    <cfRule type="containsText" dxfId="521" priority="172" operator="containsText" text="Muy Baja">
      <formula>NOT(ISERROR(SEARCH("Muy Baja",T10)))</formula>
    </cfRule>
    <cfRule type="containsText" dxfId="520" priority="173" operator="containsText" text="Baja">
      <formula>NOT(ISERROR(SEARCH("Baja",T10)))</formula>
    </cfRule>
    <cfRule type="containsText" dxfId="519" priority="174" operator="containsText" text="Muy Baja">
      <formula>NOT(ISERROR(SEARCH("Muy Baja",T10)))</formula>
    </cfRule>
    <cfRule type="containsText" dxfId="518" priority="175" operator="containsText" text="Muy Baja">
      <formula>NOT(ISERROR(SEARCH("Muy Baja",T10)))</formula>
    </cfRule>
    <cfRule type="containsText" dxfId="517" priority="176" operator="containsText" text="Muy Baja">
      <formula>NOT(ISERROR(SEARCH("Muy Baja",T10)))</formula>
    </cfRule>
    <cfRule type="containsText" dxfId="516" priority="177" operator="containsText" text="Muy Baja'Tabla probabilidad'!">
      <formula>NOT(ISERROR(SEARCH("Muy Baja'Tabla probabilidad'!",T10)))</formula>
    </cfRule>
    <cfRule type="containsText" dxfId="515" priority="178" operator="containsText" text="Muy bajo">
      <formula>NOT(ISERROR(SEARCH("Muy bajo",T10)))</formula>
    </cfRule>
    <cfRule type="containsText" dxfId="514" priority="179" operator="containsText" text="Alta">
      <formula>NOT(ISERROR(SEARCH("Alta",T10)))</formula>
    </cfRule>
    <cfRule type="containsText" dxfId="513" priority="180" operator="containsText" text="Media">
      <formula>NOT(ISERROR(SEARCH("Media",T10)))</formula>
    </cfRule>
    <cfRule type="containsText" dxfId="512" priority="181" operator="containsText" text="Baja">
      <formula>NOT(ISERROR(SEARCH("Baja",T10)))</formula>
    </cfRule>
    <cfRule type="containsText" dxfId="511" priority="182" operator="containsText" text="Muy baja">
      <formula>NOT(ISERROR(SEARCH("Muy baja",T10)))</formula>
    </cfRule>
    <cfRule type="cellIs" dxfId="510" priority="185" operator="between">
      <formula>1</formula>
      <formula>2</formula>
    </cfRule>
    <cfRule type="cellIs" dxfId="509" priority="186" operator="between">
      <formula>0</formula>
      <formula>2</formula>
    </cfRule>
  </conditionalFormatting>
  <conditionalFormatting sqref="T20 T30">
    <cfRule type="containsText" dxfId="508" priority="526" operator="containsText" text="Muy Baja">
      <formula>NOT(ISERROR(SEARCH("Muy Baja",T20)))</formula>
    </cfRule>
    <cfRule type="containsText" dxfId="507" priority="527" operator="containsText" text="Baja">
      <formula>NOT(ISERROR(SEARCH("Baja",T20)))</formula>
    </cfRule>
    <cfRule type="containsText" dxfId="506" priority="528" operator="containsText" text="Muy Alta">
      <formula>NOT(ISERROR(SEARCH("Muy Alta",T20)))</formula>
    </cfRule>
    <cfRule type="containsText" dxfId="505" priority="530" operator="containsText" text="Alta">
      <formula>NOT(ISERROR(SEARCH("Alta",T20)))</formula>
    </cfRule>
    <cfRule type="containsText" dxfId="504" priority="531" operator="containsText" text="Media">
      <formula>NOT(ISERROR(SEARCH("Media",T20)))</formula>
    </cfRule>
    <cfRule type="containsText" dxfId="503" priority="532" operator="containsText" text="Media">
      <formula>NOT(ISERROR(SEARCH("Media",T20)))</formula>
    </cfRule>
    <cfRule type="containsText" dxfId="502" priority="533" operator="containsText" text="Media">
      <formula>NOT(ISERROR(SEARCH("Media",T20)))</formula>
    </cfRule>
    <cfRule type="containsText" dxfId="501" priority="534" operator="containsText" text="Muy Baja">
      <formula>NOT(ISERROR(SEARCH("Muy Baja",T20)))</formula>
    </cfRule>
    <cfRule type="containsText" dxfId="500" priority="535" operator="containsText" text="Baja">
      <formula>NOT(ISERROR(SEARCH("Baja",T20)))</formula>
    </cfRule>
    <cfRule type="containsText" dxfId="499" priority="536" operator="containsText" text="Muy Baja">
      <formula>NOT(ISERROR(SEARCH("Muy Baja",T20)))</formula>
    </cfRule>
    <cfRule type="containsText" dxfId="498" priority="537" operator="containsText" text="Muy Baja">
      <formula>NOT(ISERROR(SEARCH("Muy Baja",T20)))</formula>
    </cfRule>
    <cfRule type="containsText" dxfId="497" priority="538" operator="containsText" text="Muy Baja">
      <formula>NOT(ISERROR(SEARCH("Muy Baja",T20)))</formula>
    </cfRule>
    <cfRule type="containsText" dxfId="496" priority="539" operator="containsText" text="Muy Baja'Tabla probabilidad'!">
      <formula>NOT(ISERROR(SEARCH("Muy Baja'Tabla probabilidad'!",T20)))</formula>
    </cfRule>
    <cfRule type="containsText" dxfId="495" priority="540" operator="containsText" text="Muy bajo">
      <formula>NOT(ISERROR(SEARCH("Muy bajo",T20)))</formula>
    </cfRule>
    <cfRule type="containsText" dxfId="494" priority="541" operator="containsText" text="Alta">
      <formula>NOT(ISERROR(SEARCH("Alta",T20)))</formula>
    </cfRule>
    <cfRule type="containsText" dxfId="493" priority="542" operator="containsText" text="Media">
      <formula>NOT(ISERROR(SEARCH("Media",T20)))</formula>
    </cfRule>
    <cfRule type="containsText" dxfId="492" priority="543" operator="containsText" text="Baja">
      <formula>NOT(ISERROR(SEARCH("Baja",T20)))</formula>
    </cfRule>
    <cfRule type="containsText" dxfId="491" priority="544" operator="containsText" text="Muy baja">
      <formula>NOT(ISERROR(SEARCH("Muy baja",T20)))</formula>
    </cfRule>
    <cfRule type="cellIs" dxfId="490" priority="547" operator="between">
      <formula>1</formula>
      <formula>2</formula>
    </cfRule>
    <cfRule type="cellIs" dxfId="489" priority="548" operator="between">
      <formula>0</formula>
      <formula>2</formula>
    </cfRule>
  </conditionalFormatting>
  <conditionalFormatting sqref="U10">
    <cfRule type="containsText" dxfId="488" priority="158" operator="containsText" text="Catastrófico">
      <formula>NOT(ISERROR(SEARCH("Catastrófico",U10)))</formula>
    </cfRule>
    <cfRule type="containsText" dxfId="487" priority="159" operator="containsText" text="Mayor">
      <formula>NOT(ISERROR(SEARCH("Mayor",U10)))</formula>
    </cfRule>
    <cfRule type="containsText" dxfId="486" priority="160" operator="containsText" text="Alta">
      <formula>NOT(ISERROR(SEARCH("Alta",U10)))</formula>
    </cfRule>
    <cfRule type="containsText" dxfId="485" priority="161" operator="containsText" text="Moderado">
      <formula>NOT(ISERROR(SEARCH("Moderado",U10)))</formula>
    </cfRule>
    <cfRule type="containsText" dxfId="484" priority="162" operator="containsText" text="Menor">
      <formula>NOT(ISERROR(SEARCH("Menor",U10)))</formula>
    </cfRule>
    <cfRule type="containsText" dxfId="483" priority="163" operator="containsText" text="Leve">
      <formula>NOT(ISERROR(SEARCH("Leve",U10)))</formula>
    </cfRule>
  </conditionalFormatting>
  <conditionalFormatting sqref="U20 U30">
    <cfRule type="containsText" dxfId="482" priority="520" operator="containsText" text="Catastrófico">
      <formula>NOT(ISERROR(SEARCH("Catastrófico",U20)))</formula>
    </cfRule>
    <cfRule type="containsText" dxfId="481" priority="521" operator="containsText" text="Mayor">
      <formula>NOT(ISERROR(SEARCH("Mayor",U20)))</formula>
    </cfRule>
    <cfRule type="containsText" dxfId="480" priority="522" operator="containsText" text="Alta">
      <formula>NOT(ISERROR(SEARCH("Alta",U20)))</formula>
    </cfRule>
    <cfRule type="containsText" dxfId="479" priority="523" operator="containsText" text="Moderado">
      <formula>NOT(ISERROR(SEARCH("Moderado",U20)))</formula>
    </cfRule>
    <cfRule type="containsText" dxfId="478" priority="524" operator="containsText" text="Menor">
      <formula>NOT(ISERROR(SEARCH("Menor",U20)))</formula>
    </cfRule>
    <cfRule type="containsText" dxfId="477" priority="525" operator="containsText" text="Leve">
      <formula>NOT(ISERROR(SEARCH("Leve",U20)))</formula>
    </cfRule>
  </conditionalFormatting>
  <conditionalFormatting sqref="V10">
    <cfRule type="containsText" dxfId="476" priority="154" operator="containsText" text="Extremo">
      <formula>NOT(ISERROR(SEARCH("Extremo",V10)))</formula>
    </cfRule>
    <cfRule type="containsText" dxfId="475" priority="155" operator="containsText" text="Alto">
      <formula>NOT(ISERROR(SEARCH("Alto",V10)))</formula>
    </cfRule>
    <cfRule type="containsText" dxfId="474" priority="156" operator="containsText" text="Bajo">
      <formula>NOT(ISERROR(SEARCH("Bajo",V10)))</formula>
    </cfRule>
    <cfRule type="containsText" dxfId="473" priority="157" operator="containsText" text="Moderado">
      <formula>NOT(ISERROR(SEARCH("Moderado",V10)))</formula>
    </cfRule>
  </conditionalFormatting>
  <conditionalFormatting sqref="V20 V30">
    <cfRule type="containsText" dxfId="472" priority="484" operator="containsText" text="Extremo">
      <formula>NOT(ISERROR(SEARCH("Extremo",V20)))</formula>
    </cfRule>
    <cfRule type="containsText" dxfId="471" priority="485" operator="containsText" text="Alto">
      <formula>NOT(ISERROR(SEARCH("Alto",V20)))</formula>
    </cfRule>
    <cfRule type="containsText" dxfId="470" priority="486" operator="containsText" text="Bajo">
      <formula>NOT(ISERROR(SEARCH("Bajo",V20)))</formula>
    </cfRule>
    <cfRule type="containsText" dxfId="469" priority="487" operator="containsText" text="Moderado">
      <formula>NOT(ISERROR(SEARCH("Moderado",V20)))</formula>
    </cfRule>
  </conditionalFormatting>
  <conditionalFormatting sqref="T40">
    <cfRule type="containsText" dxfId="468" priority="43" operator="containsText" text="Muy Baja">
      <formula>NOT(ISERROR(SEARCH("Muy Baja",T40)))</formula>
    </cfRule>
    <cfRule type="containsText" dxfId="467" priority="44" operator="containsText" text="Baja">
      <formula>NOT(ISERROR(SEARCH("Baja",T40)))</formula>
    </cfRule>
    <cfRule type="containsText" dxfId="466" priority="45" operator="containsText" text="Muy Alta">
      <formula>NOT(ISERROR(SEARCH("Muy Alta",T40)))</formula>
    </cfRule>
    <cfRule type="containsText" dxfId="465" priority="46" operator="containsText" text="Alta">
      <formula>NOT(ISERROR(SEARCH("Alta",T40)))</formula>
    </cfRule>
    <cfRule type="containsText" dxfId="464" priority="47" operator="containsText" text="Media">
      <formula>NOT(ISERROR(SEARCH("Media",T40)))</formula>
    </cfRule>
    <cfRule type="containsText" dxfId="463" priority="48" operator="containsText" text="Media">
      <formula>NOT(ISERROR(SEARCH("Media",T40)))</formula>
    </cfRule>
    <cfRule type="containsText" dxfId="462" priority="49" operator="containsText" text="Media">
      <formula>NOT(ISERROR(SEARCH("Media",T40)))</formula>
    </cfRule>
    <cfRule type="containsText" dxfId="461" priority="50" operator="containsText" text="Muy Baja">
      <formula>NOT(ISERROR(SEARCH("Muy Baja",T40)))</formula>
    </cfRule>
    <cfRule type="containsText" dxfId="460" priority="51" operator="containsText" text="Baja">
      <formula>NOT(ISERROR(SEARCH("Baja",T40)))</formula>
    </cfRule>
    <cfRule type="containsText" dxfId="459" priority="52" operator="containsText" text="Muy Baja">
      <formula>NOT(ISERROR(SEARCH("Muy Baja",T40)))</formula>
    </cfRule>
    <cfRule type="containsText" dxfId="458" priority="53" operator="containsText" text="Muy Baja">
      <formula>NOT(ISERROR(SEARCH("Muy Baja",T40)))</formula>
    </cfRule>
    <cfRule type="containsText" dxfId="457" priority="54" operator="containsText" text="Muy Baja">
      <formula>NOT(ISERROR(SEARCH("Muy Baja",T40)))</formula>
    </cfRule>
    <cfRule type="containsText" dxfId="456" priority="55" operator="containsText" text="Muy Baja'Tabla probabilidad'!">
      <formula>NOT(ISERROR(SEARCH("Muy Baja'Tabla probabilidad'!",T40)))</formula>
    </cfRule>
    <cfRule type="containsText" dxfId="455" priority="56" operator="containsText" text="Muy bajo">
      <formula>NOT(ISERROR(SEARCH("Muy bajo",T40)))</formula>
    </cfRule>
    <cfRule type="containsText" dxfId="454" priority="57" operator="containsText" text="Alta">
      <formula>NOT(ISERROR(SEARCH("Alta",T40)))</formula>
    </cfRule>
    <cfRule type="containsText" dxfId="453" priority="58" operator="containsText" text="Media">
      <formula>NOT(ISERROR(SEARCH("Media",T40)))</formula>
    </cfRule>
    <cfRule type="containsText" dxfId="452" priority="59" operator="containsText" text="Baja">
      <formula>NOT(ISERROR(SEARCH("Baja",T40)))</formula>
    </cfRule>
    <cfRule type="containsText" dxfId="451" priority="60" operator="containsText" text="Muy baja">
      <formula>NOT(ISERROR(SEARCH("Muy baja",T40)))</formula>
    </cfRule>
    <cfRule type="cellIs" dxfId="450" priority="63" operator="between">
      <formula>1</formula>
      <formula>2</formula>
    </cfRule>
    <cfRule type="cellIs" dxfId="449" priority="64" operator="between">
      <formula>0</formula>
      <formula>2</formula>
    </cfRule>
  </conditionalFormatting>
  <conditionalFormatting sqref="U40">
    <cfRule type="containsText" dxfId="448" priority="37" operator="containsText" text="Catastrófico">
      <formula>NOT(ISERROR(SEARCH("Catastrófico",U40)))</formula>
    </cfRule>
    <cfRule type="containsText" dxfId="447" priority="38" operator="containsText" text="Mayor">
      <formula>NOT(ISERROR(SEARCH("Mayor",U40)))</formula>
    </cfRule>
    <cfRule type="containsText" dxfId="446" priority="39" operator="containsText" text="Alta">
      <formula>NOT(ISERROR(SEARCH("Alta",U40)))</formula>
    </cfRule>
    <cfRule type="containsText" dxfId="445" priority="40" operator="containsText" text="Moderado">
      <formula>NOT(ISERROR(SEARCH("Moderado",U40)))</formula>
    </cfRule>
    <cfRule type="containsText" dxfId="444" priority="41" operator="containsText" text="Menor">
      <formula>NOT(ISERROR(SEARCH("Menor",U40)))</formula>
    </cfRule>
    <cfRule type="containsText" dxfId="443" priority="42" operator="containsText" text="Leve">
      <formula>NOT(ISERROR(SEARCH("Leve",U40)))</formula>
    </cfRule>
  </conditionalFormatting>
  <conditionalFormatting sqref="V40">
    <cfRule type="containsText" dxfId="442" priority="33" operator="containsText" text="Extremo">
      <formula>NOT(ISERROR(SEARCH("Extremo",V40)))</formula>
    </cfRule>
    <cfRule type="containsText" dxfId="441" priority="34" operator="containsText" text="Alto">
      <formula>NOT(ISERROR(SEARCH("Alto",V40)))</formula>
    </cfRule>
    <cfRule type="containsText" dxfId="440" priority="35" operator="containsText" text="Bajo">
      <formula>NOT(ISERROR(SEARCH("Bajo",V40)))</formula>
    </cfRule>
    <cfRule type="containsText" dxfId="439" priority="36" operator="containsText" text="Moderado">
      <formula>NOT(ISERROR(SEARCH("Moderado",V40)))</formula>
    </cfRule>
  </conditionalFormatting>
  <conditionalFormatting sqref="T50">
    <cfRule type="containsText" dxfId="438" priority="11" operator="containsText" text="Muy Baja">
      <formula>NOT(ISERROR(SEARCH("Muy Baja",T50)))</formula>
    </cfRule>
    <cfRule type="containsText" dxfId="437" priority="12" operator="containsText" text="Baja">
      <formula>NOT(ISERROR(SEARCH("Baja",T50)))</formula>
    </cfRule>
    <cfRule type="containsText" dxfId="436" priority="13" operator="containsText" text="Muy Alta">
      <formula>NOT(ISERROR(SEARCH("Muy Alta",T50)))</formula>
    </cfRule>
    <cfRule type="containsText" dxfId="435" priority="14" operator="containsText" text="Alta">
      <formula>NOT(ISERROR(SEARCH("Alta",T50)))</formula>
    </cfRule>
    <cfRule type="containsText" dxfId="434" priority="15" operator="containsText" text="Media">
      <formula>NOT(ISERROR(SEARCH("Media",T50)))</formula>
    </cfRule>
    <cfRule type="containsText" dxfId="433" priority="16" operator="containsText" text="Media">
      <formula>NOT(ISERROR(SEARCH("Media",T50)))</formula>
    </cfRule>
    <cfRule type="containsText" dxfId="432" priority="17" operator="containsText" text="Media">
      <formula>NOT(ISERROR(SEARCH("Media",T50)))</formula>
    </cfRule>
    <cfRule type="containsText" dxfId="431" priority="18" operator="containsText" text="Muy Baja">
      <formula>NOT(ISERROR(SEARCH("Muy Baja",T50)))</formula>
    </cfRule>
    <cfRule type="containsText" dxfId="430" priority="19" operator="containsText" text="Baja">
      <formula>NOT(ISERROR(SEARCH("Baja",T50)))</formula>
    </cfRule>
    <cfRule type="containsText" dxfId="429" priority="20" operator="containsText" text="Muy Baja">
      <formula>NOT(ISERROR(SEARCH("Muy Baja",T50)))</formula>
    </cfRule>
    <cfRule type="containsText" dxfId="428" priority="21" operator="containsText" text="Muy Baja">
      <formula>NOT(ISERROR(SEARCH("Muy Baja",T50)))</formula>
    </cfRule>
    <cfRule type="containsText" dxfId="427" priority="22" operator="containsText" text="Muy Baja">
      <formula>NOT(ISERROR(SEARCH("Muy Baja",T50)))</formula>
    </cfRule>
    <cfRule type="containsText" dxfId="426" priority="23" operator="containsText" text="Muy Baja'Tabla probabilidad'!">
      <formula>NOT(ISERROR(SEARCH("Muy Baja'Tabla probabilidad'!",T50)))</formula>
    </cfRule>
    <cfRule type="containsText" dxfId="425" priority="24" operator="containsText" text="Muy bajo">
      <formula>NOT(ISERROR(SEARCH("Muy bajo",T50)))</formula>
    </cfRule>
    <cfRule type="containsText" dxfId="424" priority="25" operator="containsText" text="Alta">
      <formula>NOT(ISERROR(SEARCH("Alta",T50)))</formula>
    </cfRule>
    <cfRule type="containsText" dxfId="423" priority="26" operator="containsText" text="Media">
      <formula>NOT(ISERROR(SEARCH("Media",T50)))</formula>
    </cfRule>
    <cfRule type="containsText" dxfId="422" priority="27" operator="containsText" text="Baja">
      <formula>NOT(ISERROR(SEARCH("Baja",T50)))</formula>
    </cfRule>
    <cfRule type="containsText" dxfId="421" priority="28" operator="containsText" text="Muy baja">
      <formula>NOT(ISERROR(SEARCH("Muy baja",T50)))</formula>
    </cfRule>
    <cfRule type="cellIs" dxfId="420" priority="31" operator="between">
      <formula>1</formula>
      <formula>2</formula>
    </cfRule>
    <cfRule type="cellIs" dxfId="419" priority="32" operator="between">
      <formula>0</formula>
      <formula>2</formula>
    </cfRule>
  </conditionalFormatting>
  <conditionalFormatting sqref="U50">
    <cfRule type="containsText" dxfId="418" priority="5" operator="containsText" text="Catastrófico">
      <formula>NOT(ISERROR(SEARCH("Catastrófico",U50)))</formula>
    </cfRule>
    <cfRule type="containsText" dxfId="417" priority="6" operator="containsText" text="Mayor">
      <formula>NOT(ISERROR(SEARCH("Mayor",U50)))</formula>
    </cfRule>
    <cfRule type="containsText" dxfId="416" priority="7" operator="containsText" text="Alta">
      <formula>NOT(ISERROR(SEARCH("Alta",U50)))</formula>
    </cfRule>
    <cfRule type="containsText" dxfId="415" priority="8" operator="containsText" text="Moderado">
      <formula>NOT(ISERROR(SEARCH("Moderado",U50)))</formula>
    </cfRule>
    <cfRule type="containsText" dxfId="414" priority="9" operator="containsText" text="Menor">
      <formula>NOT(ISERROR(SEARCH("Menor",U50)))</formula>
    </cfRule>
    <cfRule type="containsText" dxfId="413" priority="10" operator="containsText" text="Leve">
      <formula>NOT(ISERROR(SEARCH("Leve",U50)))</formula>
    </cfRule>
  </conditionalFormatting>
  <conditionalFormatting sqref="V50">
    <cfRule type="containsText" dxfId="412" priority="1" operator="containsText" text="Extremo">
      <formula>NOT(ISERROR(SEARCH("Extremo",V50)))</formula>
    </cfRule>
    <cfRule type="containsText" dxfId="411" priority="2" operator="containsText" text="Alto">
      <formula>NOT(ISERROR(SEARCH("Alto",V50)))</formula>
    </cfRule>
    <cfRule type="containsText" dxfId="410" priority="3" operator="containsText" text="Bajo">
      <formula>NOT(ISERROR(SEARCH("Bajo",V50)))</formula>
    </cfRule>
    <cfRule type="containsText" dxfId="409" priority="4" operator="containsText" text="Moderado">
      <formula>NOT(ISERROR(SEARCH("Moderado",V50)))</formula>
    </cfRule>
  </conditionalFormatting>
  <dataValidations xWindow="833" yWindow="408" count="2">
    <dataValidation allowBlank="1" showInputMessage="1" showErrorMessage="1" prompt="Enunciar cuál es el control" sqref="E35:E38 E10:E11 M20:M24 E15:E18 E20:E33 E13 E40:E41 M40:M44 E53:E58 E43:E51 M10"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3F901E72-AE83-4164-B884-40E9696975E2}">
            <xm:f>NOT(ISERROR(SEARCH('8- Politicas de admiistracion '!$B$5,T50)))</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37" workbookViewId="0">
      <selection activeCell="A40" sqref="A40:A5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2"/>
      <c r="B1" s="512"/>
      <c r="C1" s="512"/>
      <c r="D1" s="512"/>
      <c r="E1" s="512"/>
      <c r="F1" s="508" t="s">
        <v>367</v>
      </c>
      <c r="G1" s="508"/>
      <c r="H1" s="508"/>
      <c r="I1" s="508"/>
      <c r="J1" s="508"/>
      <c r="K1" s="508"/>
      <c r="L1" s="508"/>
      <c r="M1" s="508"/>
      <c r="N1" s="508"/>
      <c r="O1" s="508"/>
      <c r="P1" s="508"/>
      <c r="Q1" s="50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2"/>
      <c r="B2" s="512"/>
      <c r="C2" s="512"/>
      <c r="D2" s="512"/>
      <c r="E2" s="512"/>
      <c r="F2" s="508"/>
      <c r="G2" s="508"/>
      <c r="H2" s="508"/>
      <c r="I2" s="508"/>
      <c r="J2" s="508"/>
      <c r="K2" s="508"/>
      <c r="L2" s="508"/>
      <c r="M2" s="508"/>
      <c r="N2" s="508"/>
      <c r="O2" s="508"/>
      <c r="P2" s="508"/>
      <c r="Q2" s="50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2"/>
      <c r="B3" s="512"/>
      <c r="C3" s="512"/>
      <c r="D3" s="512"/>
      <c r="E3" s="512"/>
      <c r="F3" s="508"/>
      <c r="G3" s="508"/>
      <c r="H3" s="508"/>
      <c r="I3" s="508"/>
      <c r="J3" s="508"/>
      <c r="K3" s="508"/>
      <c r="L3" s="508"/>
      <c r="M3" s="508"/>
      <c r="N3" s="508"/>
      <c r="O3" s="508"/>
      <c r="P3" s="508"/>
      <c r="Q3" s="50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13" t="s">
        <v>267</v>
      </c>
      <c r="B4" s="513"/>
      <c r="C4" s="401" t="s">
        <v>268</v>
      </c>
      <c r="D4" s="402"/>
      <c r="E4" s="402"/>
      <c r="F4" s="402"/>
      <c r="G4" s="402"/>
      <c r="H4" s="402"/>
      <c r="I4" s="402"/>
      <c r="J4" s="402"/>
      <c r="K4" s="402"/>
      <c r="L4" s="402"/>
      <c r="M4" s="402"/>
      <c r="N4" s="402"/>
      <c r="O4" s="402"/>
      <c r="P4" s="402"/>
      <c r="Q4" s="40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13" t="s">
        <v>269</v>
      </c>
      <c r="B5" s="513"/>
      <c r="C5" s="401" t="s">
        <v>368</v>
      </c>
      <c r="D5" s="402"/>
      <c r="E5" s="402"/>
      <c r="F5" s="402"/>
      <c r="G5" s="402"/>
      <c r="H5" s="402"/>
      <c r="I5" s="402"/>
      <c r="J5" s="402"/>
      <c r="K5" s="402"/>
      <c r="L5" s="402"/>
      <c r="M5" s="402"/>
      <c r="N5" s="402"/>
      <c r="O5" s="402"/>
      <c r="P5" s="402"/>
      <c r="Q5" s="40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13" t="s">
        <v>271</v>
      </c>
      <c r="B6" s="513"/>
      <c r="C6" s="501"/>
      <c r="D6" s="502"/>
      <c r="E6" s="502"/>
      <c r="F6" s="502"/>
      <c r="G6" s="502"/>
      <c r="H6" s="502"/>
      <c r="I6" s="502"/>
      <c r="J6" s="502"/>
      <c r="K6" s="502"/>
      <c r="L6" s="502"/>
      <c r="M6" s="502"/>
      <c r="N6" s="502"/>
      <c r="O6" s="502"/>
      <c r="P6" s="502"/>
      <c r="Q6" s="50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09" t="s">
        <v>369</v>
      </c>
      <c r="B7" s="509"/>
      <c r="C7" s="509"/>
      <c r="D7" s="509"/>
      <c r="E7" s="509"/>
      <c r="F7" s="509" t="s">
        <v>287</v>
      </c>
      <c r="G7" s="509"/>
      <c r="H7" s="509"/>
      <c r="I7" s="74"/>
      <c r="J7" s="510" t="s">
        <v>370</v>
      </c>
      <c r="K7" s="510"/>
      <c r="L7" s="510"/>
      <c r="M7" s="510"/>
      <c r="N7" s="51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4" t="s">
        <v>277</v>
      </c>
      <c r="B8" s="517" t="s">
        <v>328</v>
      </c>
      <c r="C8" s="506" t="s">
        <v>279</v>
      </c>
      <c r="D8" s="518" t="s">
        <v>289</v>
      </c>
      <c r="E8" s="517" t="s">
        <v>273</v>
      </c>
      <c r="F8" s="504" t="s">
        <v>371</v>
      </c>
      <c r="G8" s="504" t="s">
        <v>372</v>
      </c>
      <c r="H8" s="504" t="s">
        <v>373</v>
      </c>
      <c r="I8" s="75"/>
      <c r="J8" s="504" t="s">
        <v>374</v>
      </c>
      <c r="K8" s="504" t="s">
        <v>375</v>
      </c>
      <c r="L8" s="504" t="s">
        <v>376</v>
      </c>
      <c r="M8" s="504" t="s">
        <v>377</v>
      </c>
      <c r="N8" s="504" t="s">
        <v>378</v>
      </c>
      <c r="O8" s="504" t="s">
        <v>379</v>
      </c>
      <c r="P8" s="504" t="s">
        <v>380</v>
      </c>
      <c r="Q8" s="504" t="s">
        <v>381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4"/>
      <c r="B9" s="517"/>
      <c r="C9" s="507"/>
      <c r="D9" s="511"/>
      <c r="E9" s="517"/>
      <c r="F9" s="505"/>
      <c r="G9" s="505"/>
      <c r="H9" s="505"/>
      <c r="I9" s="76"/>
      <c r="J9" s="505"/>
      <c r="K9" s="505"/>
      <c r="L9" s="505"/>
      <c r="M9" s="505"/>
      <c r="N9" s="505"/>
      <c r="O9" s="505"/>
      <c r="P9" s="505"/>
      <c r="Q9" s="50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441">
        <f>'5-. Identificación de Riesgos'!A10</f>
        <v>1</v>
      </c>
      <c r="B10" s="442" t="str">
        <f>'5-. Identificación de Riesgos'!B10</f>
        <v xml:space="preserve">El Sistema Integrado de Gestión (SIGCMA) no aporte  al mejoramiento institucional. </v>
      </c>
      <c r="C10" s="441" t="str">
        <f>'5-. Identificación de Riesgos'!C10</f>
        <v>Que  la implementación de los sistemas  de gestión no cumpla con sus objetivos al no  contribuir con el mejoramiento institucional y no logre  la eficacia, la eficiencia, la efectividad y  transparencia  de los procesos.</v>
      </c>
      <c r="D10" s="441" t="s">
        <v>297</v>
      </c>
      <c r="E10" s="36" t="e">
        <f>'5-. Identificación de Riesgos'!#REF!</f>
        <v>#REF!</v>
      </c>
      <c r="F10" s="515" t="str">
        <f>'5-. Identificación de Riesgos'!H10</f>
        <v>Muy Baja - 1</v>
      </c>
      <c r="G10" s="441" t="str">
        <f>'5-. Identificación de Riesgos'!M10</f>
        <v>Menor - 2</v>
      </c>
      <c r="H10" s="441" t="str">
        <f>'5-. Identificación de Riesgos'!N10</f>
        <v>Bajo - 2</v>
      </c>
      <c r="I10" s="77"/>
      <c r="J10" s="520" t="str">
        <f>'6. Valoración Controles'!T10</f>
        <v>Muy Baja - 1</v>
      </c>
      <c r="K10" s="520" t="str">
        <f>'6. Valoración Controles'!U10</f>
        <v>Menor - 2</v>
      </c>
      <c r="L10" s="522"/>
      <c r="M10" s="442" t="str">
        <f>'6. Valoración Controles'!V10</f>
        <v>Bajo - 2</v>
      </c>
      <c r="N10" s="442" t="s">
        <v>382</v>
      </c>
      <c r="O10" s="42"/>
      <c r="P10" s="42"/>
      <c r="Q10" s="42"/>
    </row>
    <row r="11" spans="1:269" ht="13.5" customHeight="1">
      <c r="A11" s="437"/>
      <c r="B11" s="442"/>
      <c r="C11" s="437"/>
      <c r="D11" s="437"/>
      <c r="E11" s="36" t="e">
        <f>'5-. Identificación de Riesgos'!#REF!</f>
        <v>#REF!</v>
      </c>
      <c r="F11" s="516"/>
      <c r="G11" s="519"/>
      <c r="H11" s="437"/>
      <c r="I11" s="77"/>
      <c r="J11" s="520"/>
      <c r="K11" s="520"/>
      <c r="L11" s="522"/>
      <c r="M11" s="442"/>
      <c r="N11" s="442"/>
      <c r="O11" s="42"/>
      <c r="P11" s="42">
        <v>5</v>
      </c>
      <c r="Q11" s="42"/>
    </row>
    <row r="12" spans="1:269" ht="13.5" customHeight="1">
      <c r="A12" s="437"/>
      <c r="B12" s="442"/>
      <c r="C12" s="437"/>
      <c r="D12" s="437"/>
      <c r="E12" s="36" t="str">
        <f>'5-. Identificación de Riesgos'!D11</f>
        <v>Metodologias no adecuadas</v>
      </c>
      <c r="F12" s="516"/>
      <c r="G12" s="519"/>
      <c r="H12" s="437"/>
      <c r="I12" s="77"/>
      <c r="J12" s="520"/>
      <c r="K12" s="520"/>
      <c r="L12" s="522"/>
      <c r="M12" s="442"/>
      <c r="N12" s="442"/>
      <c r="O12" s="42"/>
      <c r="P12" s="42"/>
      <c r="Q12" s="42"/>
    </row>
    <row r="13" spans="1:269" ht="13.5" customHeight="1">
      <c r="A13" s="437"/>
      <c r="B13" s="442"/>
      <c r="C13" s="437"/>
      <c r="D13" s="437"/>
      <c r="E13" s="36" t="e">
        <f>'5-. Identificación de Riesgos'!#REF!</f>
        <v>#REF!</v>
      </c>
      <c r="F13" s="516"/>
      <c r="G13" s="519"/>
      <c r="H13" s="437"/>
      <c r="I13" s="77"/>
      <c r="J13" s="520"/>
      <c r="K13" s="520"/>
      <c r="L13" s="522"/>
      <c r="M13" s="442"/>
      <c r="N13" s="442"/>
      <c r="O13" s="42"/>
      <c r="P13" s="42"/>
      <c r="Q13" s="42"/>
    </row>
    <row r="14" spans="1:269" ht="13.5" customHeight="1">
      <c r="A14" s="437"/>
      <c r="B14" s="442"/>
      <c r="C14" s="437"/>
      <c r="D14" s="437"/>
      <c r="E14" s="36" t="e">
        <f>'5-. Identificación de Riesgos'!#REF!</f>
        <v>#REF!</v>
      </c>
      <c r="F14" s="516"/>
      <c r="G14" s="519"/>
      <c r="H14" s="437"/>
      <c r="I14" s="77"/>
      <c r="J14" s="520"/>
      <c r="K14" s="520"/>
      <c r="L14" s="522"/>
      <c r="M14" s="442"/>
      <c r="N14" s="442"/>
      <c r="O14" s="42"/>
      <c r="P14" s="42"/>
      <c r="Q14" s="42"/>
    </row>
    <row r="15" spans="1:269" ht="13.5" customHeight="1">
      <c r="A15" s="437"/>
      <c r="B15" s="442"/>
      <c r="C15" s="437"/>
      <c r="D15" s="437"/>
      <c r="E15" s="36" t="str">
        <f>'5-. Identificación de Riesgos'!D16</f>
        <v xml:space="preserve">Fallas en la comunicación </v>
      </c>
      <c r="F15" s="516"/>
      <c r="G15" s="519"/>
      <c r="H15" s="437"/>
      <c r="I15" s="77"/>
      <c r="J15" s="520"/>
      <c r="K15" s="520"/>
      <c r="L15" s="522"/>
      <c r="M15" s="442"/>
      <c r="N15" s="442"/>
      <c r="O15" s="42"/>
      <c r="P15" s="42"/>
      <c r="Q15" s="42"/>
    </row>
    <row r="16" spans="1:269" ht="13.5" customHeight="1">
      <c r="A16" s="437"/>
      <c r="B16" s="442"/>
      <c r="C16" s="437"/>
      <c r="D16" s="437"/>
      <c r="E16" s="36">
        <f>'5-. Identificación de Riesgos'!D19</f>
        <v>0</v>
      </c>
      <c r="F16" s="516"/>
      <c r="G16" s="519"/>
      <c r="H16" s="437"/>
      <c r="I16" s="77"/>
      <c r="J16" s="520"/>
      <c r="K16" s="520"/>
      <c r="L16" s="522"/>
      <c r="M16" s="442"/>
      <c r="N16" s="442"/>
      <c r="O16" s="42"/>
      <c r="P16" s="42"/>
      <c r="Q16" s="42"/>
    </row>
    <row r="17" spans="1:17" ht="13.5" customHeight="1">
      <c r="A17" s="437"/>
      <c r="B17" s="442"/>
      <c r="C17" s="437"/>
      <c r="D17" s="437"/>
      <c r="E17" s="36" t="e">
        <f>'5-. Identificación de Riesgos'!#REF!</f>
        <v>#REF!</v>
      </c>
      <c r="F17" s="516"/>
      <c r="G17" s="519"/>
      <c r="H17" s="437"/>
      <c r="I17" s="77"/>
      <c r="J17" s="520"/>
      <c r="K17" s="520"/>
      <c r="L17" s="522"/>
      <c r="M17" s="442"/>
      <c r="N17" s="442"/>
      <c r="O17" s="42"/>
      <c r="P17" s="42"/>
      <c r="Q17" s="42"/>
    </row>
    <row r="18" spans="1:17" ht="13.5" customHeight="1">
      <c r="A18" s="437"/>
      <c r="B18" s="442"/>
      <c r="C18" s="437"/>
      <c r="D18" s="437"/>
      <c r="E18" s="36" t="e">
        <f>'5-. Identificación de Riesgos'!#REF!</f>
        <v>#REF!</v>
      </c>
      <c r="F18" s="516"/>
      <c r="G18" s="519"/>
      <c r="H18" s="437"/>
      <c r="I18" s="77"/>
      <c r="J18" s="520"/>
      <c r="K18" s="520"/>
      <c r="L18" s="522"/>
      <c r="M18" s="442"/>
      <c r="N18" s="442"/>
      <c r="O18" s="42"/>
      <c r="P18" s="42"/>
      <c r="Q18" s="42"/>
    </row>
    <row r="19" spans="1:17" ht="13.5" customHeight="1">
      <c r="A19" s="437"/>
      <c r="B19" s="441"/>
      <c r="C19" s="437"/>
      <c r="D19" s="437"/>
      <c r="E19" s="36" t="e">
        <f>'5-. Identificación de Riesgos'!#REF!</f>
        <v>#REF!</v>
      </c>
      <c r="F19" s="516"/>
      <c r="G19" s="519"/>
      <c r="H19" s="437"/>
      <c r="I19" s="78"/>
      <c r="J19" s="521"/>
      <c r="K19" s="521"/>
      <c r="L19" s="523"/>
      <c r="M19" s="441"/>
      <c r="N19" s="441"/>
      <c r="O19" s="42"/>
      <c r="P19" s="42"/>
      <c r="Q19" s="42"/>
    </row>
    <row r="20" spans="1:17" ht="13.5" customHeight="1">
      <c r="A20" s="441">
        <f>'5-. Identificación de Riesgos'!A20</f>
        <v>2</v>
      </c>
      <c r="B20" s="442" t="str">
        <f>'5-. Identificación de Riesgos'!B20</f>
        <v>Las auditorias internas del SIGCMA  no contribuyan al mejoramiento del sistema integrado.</v>
      </c>
      <c r="C20" s="441"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441" t="s">
        <v>297</v>
      </c>
      <c r="E20" s="36" t="e">
        <f>'5-. Identificación de Riesgos'!#REF!</f>
        <v>#REF!</v>
      </c>
      <c r="F20" s="515" t="str">
        <f>'5-. Identificación de Riesgos'!H20</f>
        <v>Muy Baja - 1</v>
      </c>
      <c r="G20" s="441" t="str">
        <f>'5-. Identificación de Riesgos'!M20</f>
        <v>Menor - 2</v>
      </c>
      <c r="H20" s="441" t="str">
        <f>'5-. Identificación de Riesgos'!N20</f>
        <v>Bajo - 2</v>
      </c>
      <c r="I20" s="77"/>
      <c r="J20" s="520" t="str">
        <f>'6. Valoración Controles'!T20</f>
        <v>Muy Baja - 1</v>
      </c>
      <c r="K20" s="520" t="str">
        <f>'6. Valoración Controles'!U20</f>
        <v>Menor - 2</v>
      </c>
      <c r="L20" s="522"/>
      <c r="M20" s="442" t="str">
        <f>'6. Valoración Controles'!V20</f>
        <v>Bajo - 2</v>
      </c>
      <c r="N20" s="442" t="s">
        <v>382</v>
      </c>
      <c r="O20" s="42"/>
      <c r="P20" s="42"/>
      <c r="Q20" s="42"/>
    </row>
    <row r="21" spans="1:17" ht="13.5" customHeight="1">
      <c r="A21" s="437"/>
      <c r="B21" s="442"/>
      <c r="C21" s="437"/>
      <c r="D21" s="437"/>
      <c r="E21" s="36" t="e">
        <f>'5-. Identificación de Riesgos'!#REF!</f>
        <v>#REF!</v>
      </c>
      <c r="F21" s="516"/>
      <c r="G21" s="519"/>
      <c r="H21" s="437"/>
      <c r="I21" s="77"/>
      <c r="J21" s="520"/>
      <c r="K21" s="520"/>
      <c r="L21" s="522"/>
      <c r="M21" s="442"/>
      <c r="N21" s="442"/>
      <c r="O21" s="42"/>
      <c r="P21" s="42">
        <v>5</v>
      </c>
      <c r="Q21" s="42"/>
    </row>
    <row r="22" spans="1:17" ht="13.5" customHeight="1">
      <c r="A22" s="437"/>
      <c r="B22" s="442"/>
      <c r="C22" s="437"/>
      <c r="D22" s="437"/>
      <c r="E22" s="36" t="str">
        <f>'5-. Identificación de Riesgos'!D22</f>
        <v>Personal insuficiente</v>
      </c>
      <c r="F22" s="516"/>
      <c r="G22" s="519"/>
      <c r="H22" s="437"/>
      <c r="I22" s="77"/>
      <c r="J22" s="520"/>
      <c r="K22" s="520"/>
      <c r="L22" s="522"/>
      <c r="M22" s="442"/>
      <c r="N22" s="442"/>
      <c r="O22" s="42"/>
      <c r="P22" s="42"/>
      <c r="Q22" s="42"/>
    </row>
    <row r="23" spans="1:17" ht="13.5" customHeight="1">
      <c r="A23" s="437"/>
      <c r="B23" s="442"/>
      <c r="C23" s="437"/>
      <c r="D23" s="437"/>
      <c r="E23" s="36" t="e">
        <f>'5-. Identificación de Riesgos'!#REF!</f>
        <v>#REF!</v>
      </c>
      <c r="F23" s="516"/>
      <c r="G23" s="519"/>
      <c r="H23" s="437"/>
      <c r="I23" s="77"/>
      <c r="J23" s="520"/>
      <c r="K23" s="520"/>
      <c r="L23" s="522"/>
      <c r="M23" s="442"/>
      <c r="N23" s="442"/>
      <c r="O23" s="42"/>
      <c r="P23" s="42"/>
      <c r="Q23" s="42"/>
    </row>
    <row r="24" spans="1:17" ht="13.5" customHeight="1">
      <c r="A24" s="437"/>
      <c r="B24" s="442"/>
      <c r="C24" s="437"/>
      <c r="D24" s="437"/>
      <c r="E24" s="36" t="e">
        <f>'5-. Identificación de Riesgos'!#REF!</f>
        <v>#REF!</v>
      </c>
      <c r="F24" s="516"/>
      <c r="G24" s="519"/>
      <c r="H24" s="437"/>
      <c r="I24" s="77"/>
      <c r="J24" s="520"/>
      <c r="K24" s="520"/>
      <c r="L24" s="522"/>
      <c r="M24" s="442"/>
      <c r="N24" s="442"/>
      <c r="O24" s="42"/>
      <c r="P24" s="42"/>
      <c r="Q24" s="42"/>
    </row>
    <row r="25" spans="1:17" ht="13.5" customHeight="1">
      <c r="A25" s="437"/>
      <c r="B25" s="442"/>
      <c r="C25" s="437"/>
      <c r="D25" s="437"/>
      <c r="E25" s="36">
        <f>'5-. Identificación de Riesgos'!D27</f>
        <v>0</v>
      </c>
      <c r="F25" s="516"/>
      <c r="G25" s="519"/>
      <c r="H25" s="437"/>
      <c r="I25" s="77"/>
      <c r="J25" s="520"/>
      <c r="K25" s="520"/>
      <c r="L25" s="522"/>
      <c r="M25" s="442"/>
      <c r="N25" s="442"/>
      <c r="O25" s="42"/>
      <c r="P25" s="42"/>
      <c r="Q25" s="42"/>
    </row>
    <row r="26" spans="1:17" ht="13.5" customHeight="1">
      <c r="A26" s="437"/>
      <c r="B26" s="442"/>
      <c r="C26" s="437"/>
      <c r="D26" s="437"/>
      <c r="E26" s="36">
        <f>'5-. Identificación de Riesgos'!D29</f>
        <v>0</v>
      </c>
      <c r="F26" s="516"/>
      <c r="G26" s="519"/>
      <c r="H26" s="437"/>
      <c r="I26" s="77"/>
      <c r="J26" s="520"/>
      <c r="K26" s="520"/>
      <c r="L26" s="522"/>
      <c r="M26" s="442"/>
      <c r="N26" s="442"/>
      <c r="O26" s="42"/>
      <c r="P26" s="42"/>
      <c r="Q26" s="42"/>
    </row>
    <row r="27" spans="1:17" ht="13.5" customHeight="1">
      <c r="A27" s="437"/>
      <c r="B27" s="442"/>
      <c r="C27" s="437"/>
      <c r="D27" s="437"/>
      <c r="E27" s="36" t="e">
        <f>'5-. Identificación de Riesgos'!#REF!</f>
        <v>#REF!</v>
      </c>
      <c r="F27" s="516"/>
      <c r="G27" s="519"/>
      <c r="H27" s="437"/>
      <c r="I27" s="77"/>
      <c r="J27" s="520"/>
      <c r="K27" s="520"/>
      <c r="L27" s="522"/>
      <c r="M27" s="442"/>
      <c r="N27" s="442"/>
      <c r="O27" s="42"/>
      <c r="P27" s="42"/>
      <c r="Q27" s="42"/>
    </row>
    <row r="28" spans="1:17" ht="13.5" customHeight="1">
      <c r="A28" s="437"/>
      <c r="B28" s="442"/>
      <c r="C28" s="437"/>
      <c r="D28" s="437"/>
      <c r="E28" s="36" t="e">
        <f>'5-. Identificación de Riesgos'!#REF!</f>
        <v>#REF!</v>
      </c>
      <c r="F28" s="516"/>
      <c r="G28" s="519"/>
      <c r="H28" s="437"/>
      <c r="I28" s="77"/>
      <c r="J28" s="520"/>
      <c r="K28" s="520"/>
      <c r="L28" s="522"/>
      <c r="M28" s="442"/>
      <c r="N28" s="442"/>
      <c r="O28" s="42"/>
      <c r="P28" s="42"/>
      <c r="Q28" s="42"/>
    </row>
    <row r="29" spans="1:17" ht="13.5" customHeight="1">
      <c r="A29" s="437"/>
      <c r="B29" s="441"/>
      <c r="C29" s="437"/>
      <c r="D29" s="437"/>
      <c r="E29" s="36" t="e">
        <f>'5-. Identificación de Riesgos'!#REF!</f>
        <v>#REF!</v>
      </c>
      <c r="F29" s="516"/>
      <c r="G29" s="519"/>
      <c r="H29" s="437"/>
      <c r="I29" s="78"/>
      <c r="J29" s="521"/>
      <c r="K29" s="521"/>
      <c r="L29" s="523"/>
      <c r="M29" s="441"/>
      <c r="N29" s="441"/>
      <c r="O29" s="42"/>
      <c r="P29" s="42"/>
      <c r="Q29" s="42"/>
    </row>
    <row r="30" spans="1:17" ht="13.5" customHeight="1">
      <c r="A30" s="441">
        <f>'5-. Identificación de Riesgos'!A30</f>
        <v>3</v>
      </c>
      <c r="B30" s="442" t="str">
        <f>'5-. Identificación de Riesgos'!B30</f>
        <v xml:space="preserve">Desactualización u  obsolecencia de los documentos del sistema </v>
      </c>
      <c r="C30" s="441" t="str">
        <f>'5-. Identificación de Riesgos'!C30</f>
        <v xml:space="preserve">Se usen o se mantengan publicados  documentos desactualizados  , no vigentes o no controlados </v>
      </c>
      <c r="D30" s="441" t="s">
        <v>297</v>
      </c>
      <c r="E30" s="36" t="str">
        <f>'5-. Identificación de Riesgos'!D30</f>
        <v>Falta de control</v>
      </c>
      <c r="F30" s="515" t="str">
        <f>'5-. Identificación de Riesgos'!H30</f>
        <v>Baja - 2</v>
      </c>
      <c r="G30" s="441" t="str">
        <f>'5-. Identificación de Riesgos'!M30</f>
        <v>Menor - 2</v>
      </c>
      <c r="H30" s="441" t="str">
        <f>'5-. Identificación de Riesgos'!N30</f>
        <v>Moderado - 4</v>
      </c>
      <c r="I30" s="77"/>
      <c r="J30" s="520" t="str">
        <f>'6. Valoración Controles'!T30</f>
        <v>Baja - 2</v>
      </c>
      <c r="K30" s="520" t="str">
        <f>'6. Valoración Controles'!U30</f>
        <v>Menor - 2</v>
      </c>
      <c r="L30" s="522"/>
      <c r="M30" s="442" t="str">
        <f>'6. Valoración Controles'!V30</f>
        <v>Moderado - 4</v>
      </c>
      <c r="N30" s="442" t="s">
        <v>382</v>
      </c>
      <c r="O30" s="42"/>
      <c r="P30" s="42"/>
      <c r="Q30" s="42"/>
    </row>
    <row r="31" spans="1:17" ht="13.5" customHeight="1">
      <c r="A31" s="437"/>
      <c r="B31" s="442"/>
      <c r="C31" s="437"/>
      <c r="D31" s="437"/>
      <c r="E31" s="36" t="str">
        <f>'5-. Identificación de Riesgos'!D31</f>
        <v>Falta de personal</v>
      </c>
      <c r="F31" s="516"/>
      <c r="G31" s="519"/>
      <c r="H31" s="437"/>
      <c r="I31" s="77"/>
      <c r="J31" s="520"/>
      <c r="K31" s="520"/>
      <c r="L31" s="522"/>
      <c r="M31" s="442"/>
      <c r="N31" s="442"/>
      <c r="O31" s="42"/>
      <c r="P31" s="42"/>
      <c r="Q31" s="42"/>
    </row>
    <row r="32" spans="1:17" ht="13.5" customHeight="1">
      <c r="A32" s="437"/>
      <c r="B32" s="442"/>
      <c r="C32" s="437"/>
      <c r="D32" s="437"/>
      <c r="E32" s="36" t="str">
        <f>'5-. Identificación de Riesgos'!D32</f>
        <v>debilidades en la  metodologia</v>
      </c>
      <c r="F32" s="516"/>
      <c r="G32" s="519"/>
      <c r="H32" s="437"/>
      <c r="I32" s="77"/>
      <c r="J32" s="520"/>
      <c r="K32" s="520"/>
      <c r="L32" s="522"/>
      <c r="M32" s="442"/>
      <c r="N32" s="442"/>
      <c r="O32" s="42"/>
      <c r="P32" s="42"/>
      <c r="Q32" s="42"/>
    </row>
    <row r="33" spans="1:17" ht="13.5" customHeight="1">
      <c r="A33" s="437"/>
      <c r="B33" s="442"/>
      <c r="C33" s="437"/>
      <c r="D33" s="437"/>
      <c r="E33" s="36" t="e">
        <f>'5-. Identificación de Riesgos'!#REF!</f>
        <v>#REF!</v>
      </c>
      <c r="F33" s="516"/>
      <c r="G33" s="519"/>
      <c r="H33" s="437"/>
      <c r="I33" s="77"/>
      <c r="J33" s="520"/>
      <c r="K33" s="520"/>
      <c r="L33" s="522"/>
      <c r="M33" s="442"/>
      <c r="N33" s="442"/>
      <c r="O33" s="42"/>
      <c r="P33" s="42"/>
      <c r="Q33" s="42"/>
    </row>
    <row r="34" spans="1:17" ht="13.5" customHeight="1">
      <c r="A34" s="437"/>
      <c r="B34" s="442"/>
      <c r="C34" s="437"/>
      <c r="D34" s="437"/>
      <c r="E34" s="36">
        <f>'5-. Identificación de Riesgos'!D33</f>
        <v>0</v>
      </c>
      <c r="F34" s="516"/>
      <c r="G34" s="519"/>
      <c r="H34" s="437"/>
      <c r="I34" s="77"/>
      <c r="J34" s="520"/>
      <c r="K34" s="520"/>
      <c r="L34" s="522"/>
      <c r="M34" s="442"/>
      <c r="N34" s="442"/>
      <c r="O34" s="42"/>
      <c r="P34" s="42"/>
      <c r="Q34" s="42"/>
    </row>
    <row r="35" spans="1:17" ht="13.5" customHeight="1">
      <c r="A35" s="437"/>
      <c r="B35" s="442"/>
      <c r="C35" s="437"/>
      <c r="D35" s="437"/>
      <c r="E35" s="36" t="e">
        <f>'5-. Identificación de Riesgos'!#REF!</f>
        <v>#REF!</v>
      </c>
      <c r="F35" s="516"/>
      <c r="G35" s="519"/>
      <c r="H35" s="437"/>
      <c r="I35" s="77"/>
      <c r="J35" s="520"/>
      <c r="K35" s="520"/>
      <c r="L35" s="522"/>
      <c r="M35" s="442"/>
      <c r="N35" s="442"/>
      <c r="O35" s="42"/>
      <c r="P35" s="42"/>
      <c r="Q35" s="42"/>
    </row>
    <row r="36" spans="1:17" ht="13.5" customHeight="1">
      <c r="A36" s="437"/>
      <c r="B36" s="442"/>
      <c r="C36" s="437"/>
      <c r="D36" s="437"/>
      <c r="E36" s="36">
        <f>'5-. Identificación de Riesgos'!D36</f>
        <v>0</v>
      </c>
      <c r="F36" s="516"/>
      <c r="G36" s="519"/>
      <c r="H36" s="437"/>
      <c r="I36" s="77"/>
      <c r="J36" s="520"/>
      <c r="K36" s="520"/>
      <c r="L36" s="522"/>
      <c r="M36" s="442"/>
      <c r="N36" s="442"/>
      <c r="O36" s="42"/>
      <c r="P36" s="42"/>
      <c r="Q36" s="42"/>
    </row>
    <row r="37" spans="1:17" ht="13.5" customHeight="1">
      <c r="A37" s="437"/>
      <c r="B37" s="442"/>
      <c r="C37" s="437"/>
      <c r="D37" s="437"/>
      <c r="E37" s="36">
        <f>'5-. Identificación de Riesgos'!D37</f>
        <v>0</v>
      </c>
      <c r="F37" s="516"/>
      <c r="G37" s="519"/>
      <c r="H37" s="437"/>
      <c r="I37" s="77"/>
      <c r="J37" s="520"/>
      <c r="K37" s="520"/>
      <c r="L37" s="522"/>
      <c r="M37" s="442"/>
      <c r="N37" s="442"/>
      <c r="O37" s="42"/>
      <c r="P37" s="42"/>
      <c r="Q37" s="42"/>
    </row>
    <row r="38" spans="1:17" ht="13.5" customHeight="1">
      <c r="A38" s="437"/>
      <c r="B38" s="442"/>
      <c r="C38" s="437"/>
      <c r="D38" s="437"/>
      <c r="E38" s="36">
        <f>'5-. Identificación de Riesgos'!D38</f>
        <v>0</v>
      </c>
      <c r="F38" s="516"/>
      <c r="G38" s="519"/>
      <c r="H38" s="437"/>
      <c r="I38" s="77"/>
      <c r="J38" s="520"/>
      <c r="K38" s="520"/>
      <c r="L38" s="522"/>
      <c r="M38" s="442"/>
      <c r="N38" s="442"/>
      <c r="O38" s="42"/>
      <c r="P38" s="42"/>
      <c r="Q38" s="42"/>
    </row>
    <row r="39" spans="1:17" ht="13.5" customHeight="1">
      <c r="A39" s="437"/>
      <c r="B39" s="441"/>
      <c r="C39" s="437"/>
      <c r="D39" s="437"/>
      <c r="E39" s="36">
        <f>'5-. Identificación de Riesgos'!D39</f>
        <v>0</v>
      </c>
      <c r="F39" s="516"/>
      <c r="G39" s="519"/>
      <c r="H39" s="437"/>
      <c r="I39" s="78"/>
      <c r="J39" s="521"/>
      <c r="K39" s="521"/>
      <c r="L39" s="523"/>
      <c r="M39" s="441"/>
      <c r="N39" s="441"/>
      <c r="O39" s="42"/>
      <c r="P39" s="42"/>
      <c r="Q39" s="42"/>
    </row>
    <row r="40" spans="1:17" ht="15" customHeight="1">
      <c r="A40" s="443">
        <f>'5-. Identificación de Riesgos'!A40</f>
        <v>4</v>
      </c>
      <c r="B40" s="442"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41"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41" t="s">
        <v>297</v>
      </c>
      <c r="E40" s="36" t="str">
        <f>'5-. Identificación de Riesgos'!D40</f>
        <v>1. Falta de ética de los servidores públicos (Debilidades en principios y valores)</v>
      </c>
      <c r="F40" s="515" t="str">
        <f>'5-. Identificación de Riesgos'!H40</f>
        <v>Muy Baja - 1</v>
      </c>
      <c r="G40" s="441" t="str">
        <f>'5-. Identificación de Riesgos'!M40</f>
        <v>Menor - 2</v>
      </c>
      <c r="H40" s="441" t="str">
        <f>'5-. Identificación de Riesgos'!N40</f>
        <v>Bajo - 2</v>
      </c>
      <c r="I40" s="77"/>
      <c r="J40" s="520" t="str">
        <f>'6. Valoración Controles'!T40</f>
        <v>Muy Baja - 1</v>
      </c>
      <c r="K40" s="520" t="str">
        <f>'6. Valoración Controles'!U40</f>
        <v>Menor - 2</v>
      </c>
      <c r="L40" s="522"/>
      <c r="M40" s="442" t="str">
        <f>'6. Valoración Controles'!V40</f>
        <v>Bajo - 2</v>
      </c>
      <c r="N40" s="524" t="s">
        <v>382</v>
      </c>
      <c r="O40" s="42"/>
      <c r="P40" s="42"/>
      <c r="Q40" s="42"/>
    </row>
    <row r="41" spans="1:17" ht="30">
      <c r="A41" s="440"/>
      <c r="B41" s="442"/>
      <c r="C41" s="437"/>
      <c r="D41" s="437"/>
      <c r="E41" s="36" t="str">
        <f>'5-. Identificación de Riesgos'!D41</f>
        <v>2. Falta de ética de terceros interesados  (Debilidades principios y valores)</v>
      </c>
      <c r="F41" s="516"/>
      <c r="G41" s="519"/>
      <c r="H41" s="437"/>
      <c r="I41" s="77"/>
      <c r="J41" s="520"/>
      <c r="K41" s="520"/>
      <c r="L41" s="522"/>
      <c r="M41" s="442"/>
      <c r="N41" s="442"/>
      <c r="O41" s="42"/>
      <c r="P41" s="42"/>
      <c r="Q41" s="42"/>
    </row>
    <row r="42" spans="1:17" ht="30">
      <c r="A42" s="440"/>
      <c r="B42" s="442"/>
      <c r="C42" s="437"/>
      <c r="D42" s="437"/>
      <c r="E42" s="36" t="str">
        <f>'5-. Identificación de Riesgos'!D42</f>
        <v>3. Debilidades en la aplicación de controles de calidad en los informes de Auditoría.</v>
      </c>
      <c r="F42" s="516"/>
      <c r="G42" s="519"/>
      <c r="H42" s="437"/>
      <c r="I42" s="77"/>
      <c r="J42" s="520"/>
      <c r="K42" s="520"/>
      <c r="L42" s="522"/>
      <c r="M42" s="442"/>
      <c r="N42" s="442"/>
      <c r="O42" s="42"/>
      <c r="P42" s="42"/>
      <c r="Q42" s="42"/>
    </row>
    <row r="43" spans="1:17">
      <c r="A43" s="440"/>
      <c r="B43" s="442"/>
      <c r="C43" s="437"/>
      <c r="D43" s="437"/>
      <c r="E43" s="36" t="e">
        <f>'5-. Identificación de Riesgos'!#REF!</f>
        <v>#REF!</v>
      </c>
      <c r="F43" s="516"/>
      <c r="G43" s="519"/>
      <c r="H43" s="437"/>
      <c r="I43" s="77"/>
      <c r="J43" s="520"/>
      <c r="K43" s="520"/>
      <c r="L43" s="522"/>
      <c r="M43" s="442"/>
      <c r="N43" s="442"/>
      <c r="O43" s="42"/>
      <c r="P43" s="42"/>
      <c r="Q43" s="42"/>
    </row>
    <row r="44" spans="1:17" ht="45">
      <c r="A44" s="440"/>
      <c r="B44" s="442"/>
      <c r="C44" s="437"/>
      <c r="D44" s="437"/>
      <c r="E44" s="36" t="str">
        <f>'5-. Identificación de Riesgos'!D43</f>
        <v xml:space="preserve">4. Inaplicación o incumplimiento por parte de los auditores, de los principios y reglas de conducta establecidos en el Código de Ética </v>
      </c>
      <c r="F44" s="516"/>
      <c r="G44" s="519"/>
      <c r="H44" s="437"/>
      <c r="I44" s="77"/>
      <c r="J44" s="520"/>
      <c r="K44" s="520"/>
      <c r="L44" s="522"/>
      <c r="M44" s="442"/>
      <c r="N44" s="442"/>
      <c r="O44" s="42"/>
      <c r="P44" s="42"/>
      <c r="Q44" s="42"/>
    </row>
    <row r="45" spans="1:17">
      <c r="A45" s="440"/>
      <c r="B45" s="442"/>
      <c r="C45" s="437"/>
      <c r="D45" s="437"/>
      <c r="E45" s="36" t="e">
        <f>'5-. Identificación de Riesgos'!#REF!</f>
        <v>#REF!</v>
      </c>
      <c r="F45" s="516"/>
      <c r="G45" s="519"/>
      <c r="H45" s="437"/>
      <c r="I45" s="77"/>
      <c r="J45" s="520"/>
      <c r="K45" s="520"/>
      <c r="L45" s="522"/>
      <c r="M45" s="442"/>
      <c r="N45" s="442"/>
      <c r="O45" s="42"/>
      <c r="P45" s="42"/>
      <c r="Q45" s="42"/>
    </row>
    <row r="46" spans="1:17">
      <c r="A46" s="440"/>
      <c r="B46" s="442"/>
      <c r="C46" s="437"/>
      <c r="D46" s="437"/>
      <c r="E46" s="36">
        <f>'5-. Identificación de Riesgos'!D46</f>
        <v>0</v>
      </c>
      <c r="F46" s="516"/>
      <c r="G46" s="519"/>
      <c r="H46" s="437"/>
      <c r="I46" s="77"/>
      <c r="J46" s="520"/>
      <c r="K46" s="520"/>
      <c r="L46" s="522"/>
      <c r="M46" s="442"/>
      <c r="N46" s="442"/>
      <c r="O46" s="42"/>
      <c r="P46" s="42"/>
      <c r="Q46" s="42"/>
    </row>
    <row r="47" spans="1:17">
      <c r="A47" s="440"/>
      <c r="B47" s="442"/>
      <c r="C47" s="437"/>
      <c r="D47" s="437"/>
      <c r="E47" s="36">
        <f>'5-. Identificación de Riesgos'!D47</f>
        <v>0</v>
      </c>
      <c r="F47" s="516"/>
      <c r="G47" s="519"/>
      <c r="H47" s="437"/>
      <c r="I47" s="77"/>
      <c r="J47" s="520"/>
      <c r="K47" s="520"/>
      <c r="L47" s="522"/>
      <c r="M47" s="442"/>
      <c r="N47" s="442"/>
      <c r="O47" s="42"/>
      <c r="P47" s="42"/>
      <c r="Q47" s="42"/>
    </row>
    <row r="48" spans="1:17">
      <c r="A48" s="440"/>
      <c r="B48" s="442"/>
      <c r="C48" s="437"/>
      <c r="D48" s="437"/>
      <c r="E48" s="36">
        <f>'5-. Identificación de Riesgos'!D48</f>
        <v>0</v>
      </c>
      <c r="F48" s="516"/>
      <c r="G48" s="519"/>
      <c r="H48" s="437"/>
      <c r="I48" s="77"/>
      <c r="J48" s="520"/>
      <c r="K48" s="520"/>
      <c r="L48" s="522"/>
      <c r="M48" s="442"/>
      <c r="N48" s="442"/>
      <c r="O48" s="42"/>
      <c r="P48" s="42"/>
      <c r="Q48" s="42"/>
    </row>
    <row r="49" spans="1:17">
      <c r="A49" s="440"/>
      <c r="B49" s="441"/>
      <c r="C49" s="437"/>
      <c r="D49" s="437"/>
      <c r="E49" s="36">
        <f>'5-. Identificación de Riesgos'!D49</f>
        <v>0</v>
      </c>
      <c r="F49" s="516"/>
      <c r="G49" s="519"/>
      <c r="H49" s="437"/>
      <c r="I49" s="78"/>
      <c r="J49" s="521"/>
      <c r="K49" s="521"/>
      <c r="L49" s="523"/>
      <c r="M49" s="441"/>
      <c r="N49" s="441"/>
      <c r="O49" s="42"/>
      <c r="P49" s="42"/>
      <c r="Q49" s="42"/>
    </row>
    <row r="50" spans="1:17" ht="57.6" customHeight="1">
      <c r="A50" s="443">
        <f>'5-. Identificación de Riesgos'!A50</f>
        <v>5</v>
      </c>
      <c r="B50" s="442" t="str">
        <f>'5-. Identificación de Riesgos'!B50</f>
        <v>Ofrecer, prometer, entregar, aceptar o solicitar una ventaja indebida  en la elaboración de toda la documentación de la parte precontractual y especificaciones técnicas en la contratación del SIGCMA</v>
      </c>
      <c r="C50" s="441" t="str">
        <f>'5-. Identificación de Riesgos'!C50</f>
        <v>Cuando se elaboran los documentos de la parte precontractual y especificaciones técnicas con algo interes particular o para beneficiar a terceros.</v>
      </c>
      <c r="D50" s="441" t="s">
        <v>297</v>
      </c>
      <c r="E50" s="36" t="str">
        <f>'5-. Identificación de Riesgos'!D50</f>
        <v>1. Falta de ética de los servidores públicos (Debilidades en principios y valores)</v>
      </c>
      <c r="F50" s="515" t="str">
        <f>'5-. Identificación de Riesgos'!H50</f>
        <v>Muy Baja - 1</v>
      </c>
      <c r="G50" s="441" t="str">
        <f>'5-. Identificación de Riesgos'!M50</f>
        <v>Menor - 2</v>
      </c>
      <c r="H50" s="441" t="str">
        <f>'5-. Identificación de Riesgos'!N50</f>
        <v>Bajo - 2</v>
      </c>
      <c r="I50" s="77"/>
      <c r="J50" s="520" t="str">
        <f>'6. Valoración Controles'!T50</f>
        <v>Muy Baja - 1</v>
      </c>
      <c r="K50" s="520" t="str">
        <f>'6. Valoración Controles'!U50</f>
        <v>Menor - 2</v>
      </c>
      <c r="L50" s="522"/>
      <c r="M50" s="442" t="str">
        <f>'6. Valoración Controles'!V50</f>
        <v>Bajo - 2</v>
      </c>
      <c r="N50" s="442" t="s">
        <v>383</v>
      </c>
      <c r="O50" s="244" t="s">
        <v>384</v>
      </c>
      <c r="P50" s="245" t="s">
        <v>385</v>
      </c>
      <c r="Q50" s="246">
        <v>45366</v>
      </c>
    </row>
    <row r="51" spans="1:17" ht="57.6" customHeight="1">
      <c r="A51" s="440"/>
      <c r="B51" s="442"/>
      <c r="C51" s="437"/>
      <c r="D51" s="437"/>
      <c r="E51" s="36" t="str">
        <f>'5-. Identificación de Riesgos'!D51</f>
        <v>2. Falta de ética de terceros interesados  (Debilidades principios y valores)</v>
      </c>
      <c r="F51" s="516"/>
      <c r="G51" s="519"/>
      <c r="H51" s="437"/>
      <c r="I51" s="77"/>
      <c r="J51" s="520"/>
      <c r="K51" s="520"/>
      <c r="L51" s="522"/>
      <c r="M51" s="442"/>
      <c r="N51" s="442"/>
      <c r="O51" s="42"/>
      <c r="P51" s="42"/>
      <c r="Q51" s="42"/>
    </row>
    <row r="52" spans="1:17" ht="57.6" customHeight="1">
      <c r="A52" s="440"/>
      <c r="B52" s="442"/>
      <c r="C52" s="437"/>
      <c r="D52" s="437"/>
      <c r="E52" s="36" t="str">
        <f>'5-. Identificación de Riesgos'!D52</f>
        <v xml:space="preserve">3. Debilidades en los controles de la parte precontractual de la contratación </v>
      </c>
      <c r="F52" s="516"/>
      <c r="G52" s="519"/>
      <c r="H52" s="437"/>
      <c r="I52" s="77"/>
      <c r="J52" s="520"/>
      <c r="K52" s="520"/>
      <c r="L52" s="522"/>
      <c r="M52" s="442"/>
      <c r="N52" s="442"/>
      <c r="O52" s="42"/>
      <c r="P52" s="42"/>
      <c r="Q52" s="42"/>
    </row>
    <row r="53" spans="1:17">
      <c r="A53" s="440"/>
      <c r="B53" s="442"/>
      <c r="C53" s="437"/>
      <c r="D53" s="437"/>
      <c r="E53" s="36" t="e">
        <f>'5-. Identificación de Riesgos'!#REF!</f>
        <v>#REF!</v>
      </c>
      <c r="F53" s="516"/>
      <c r="G53" s="519"/>
      <c r="H53" s="437"/>
      <c r="I53" s="77"/>
      <c r="J53" s="520"/>
      <c r="K53" s="520"/>
      <c r="L53" s="522"/>
      <c r="M53" s="442"/>
      <c r="N53" s="442"/>
      <c r="O53" s="42"/>
      <c r="P53" s="42"/>
      <c r="Q53" s="42"/>
    </row>
    <row r="54" spans="1:17" ht="43.15" customHeight="1">
      <c r="A54" s="440"/>
      <c r="B54" s="442"/>
      <c r="C54" s="437"/>
      <c r="D54" s="437"/>
      <c r="E54" s="36">
        <f>'5-. Identificación de Riesgos'!D53</f>
        <v>0</v>
      </c>
      <c r="F54" s="516"/>
      <c r="G54" s="519"/>
      <c r="H54" s="437"/>
      <c r="I54" s="77"/>
      <c r="J54" s="520"/>
      <c r="K54" s="520"/>
      <c r="L54" s="522"/>
      <c r="M54" s="442"/>
      <c r="N54" s="442"/>
      <c r="O54" s="42"/>
      <c r="P54" s="42"/>
      <c r="Q54" s="42"/>
    </row>
    <row r="55" spans="1:17">
      <c r="A55" s="440"/>
      <c r="B55" s="442"/>
      <c r="C55" s="437"/>
      <c r="D55" s="437"/>
      <c r="E55" s="36" t="e">
        <f>'5-. Identificación de Riesgos'!#REF!</f>
        <v>#REF!</v>
      </c>
      <c r="F55" s="516"/>
      <c r="G55" s="519"/>
      <c r="H55" s="437"/>
      <c r="I55" s="77"/>
      <c r="J55" s="520"/>
      <c r="K55" s="520"/>
      <c r="L55" s="522"/>
      <c r="M55" s="442"/>
      <c r="N55" s="442"/>
      <c r="O55" s="42"/>
      <c r="P55" s="42"/>
      <c r="Q55" s="42"/>
    </row>
    <row r="56" spans="1:17">
      <c r="A56" s="440"/>
      <c r="B56" s="442"/>
      <c r="C56" s="437"/>
      <c r="D56" s="437"/>
      <c r="E56" s="36">
        <f>'5-. Identificación de Riesgos'!D56</f>
        <v>0</v>
      </c>
      <c r="F56" s="516"/>
      <c r="G56" s="519"/>
      <c r="H56" s="437"/>
      <c r="I56" s="77"/>
      <c r="J56" s="520"/>
      <c r="K56" s="520"/>
      <c r="L56" s="522"/>
      <c r="M56" s="442"/>
      <c r="N56" s="442"/>
      <c r="O56" s="42"/>
      <c r="P56" s="42"/>
      <c r="Q56" s="42"/>
    </row>
    <row r="57" spans="1:17">
      <c r="A57" s="440"/>
      <c r="B57" s="442"/>
      <c r="C57" s="437"/>
      <c r="D57" s="437"/>
      <c r="E57" s="36">
        <f>'5-. Identificación de Riesgos'!D57</f>
        <v>0</v>
      </c>
      <c r="F57" s="516"/>
      <c r="G57" s="519"/>
      <c r="H57" s="437"/>
      <c r="I57" s="77"/>
      <c r="J57" s="520"/>
      <c r="K57" s="520"/>
      <c r="L57" s="522"/>
      <c r="M57" s="442"/>
      <c r="N57" s="442"/>
      <c r="O57" s="42"/>
      <c r="P57" s="42"/>
      <c r="Q57" s="42"/>
    </row>
    <row r="58" spans="1:17">
      <c r="A58" s="440"/>
      <c r="B58" s="442"/>
      <c r="C58" s="437"/>
      <c r="D58" s="437"/>
      <c r="E58" s="36">
        <f>'5-. Identificación de Riesgos'!D58</f>
        <v>0</v>
      </c>
      <c r="F58" s="516"/>
      <c r="G58" s="519"/>
      <c r="H58" s="437"/>
      <c r="I58" s="77"/>
      <c r="J58" s="520"/>
      <c r="K58" s="520"/>
      <c r="L58" s="522"/>
      <c r="M58" s="442"/>
      <c r="N58" s="442"/>
      <c r="O58" s="42"/>
      <c r="P58" s="42"/>
      <c r="Q58" s="42"/>
    </row>
    <row r="59" spans="1:17">
      <c r="A59" s="440"/>
      <c r="B59" s="441"/>
      <c r="C59" s="437"/>
      <c r="D59" s="437"/>
      <c r="E59" s="36">
        <f>'5-. Identificación de Riesgos'!D59</f>
        <v>0</v>
      </c>
      <c r="F59" s="516"/>
      <c r="G59" s="519"/>
      <c r="H59" s="437"/>
      <c r="I59" s="78"/>
      <c r="J59" s="521"/>
      <c r="K59" s="521"/>
      <c r="L59" s="523"/>
      <c r="M59" s="441"/>
      <c r="N59" s="441"/>
      <c r="O59" s="42"/>
      <c r="P59" s="42"/>
      <c r="Q59" s="42"/>
    </row>
  </sheetData>
  <mergeCells count="87">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20 F30">
    <cfRule type="containsText" dxfId="400" priority="463" operator="containsText" text="Muy Baja">
      <formula>NOT(ISERROR(SEARCH("Muy Baja",F20)))</formula>
    </cfRule>
    <cfRule type="containsText" dxfId="399" priority="464" operator="containsText" text="Baja">
      <formula>NOT(ISERROR(SEARCH("Baja",F20)))</formula>
    </cfRule>
    <cfRule type="containsText" dxfId="398" priority="465" operator="containsText" text="Muy Alta">
      <formula>NOT(ISERROR(SEARCH("Muy Alta",F20)))</formula>
    </cfRule>
    <cfRule type="containsText" dxfId="397" priority="467" operator="containsText" text="Alta">
      <formula>NOT(ISERROR(SEARCH("Alta",F20)))</formula>
    </cfRule>
    <cfRule type="containsText" dxfId="396" priority="468" operator="containsText" text="Media">
      <formula>NOT(ISERROR(SEARCH("Media",F20)))</formula>
    </cfRule>
    <cfRule type="containsText" dxfId="395" priority="469" operator="containsText" text="Media">
      <formula>NOT(ISERROR(SEARCH("Media",F20)))</formula>
    </cfRule>
    <cfRule type="containsText" dxfId="394" priority="470" operator="containsText" text="Media">
      <formula>NOT(ISERROR(SEARCH("Media",F20)))</formula>
    </cfRule>
    <cfRule type="containsText" dxfId="393" priority="471" operator="containsText" text="Muy Baja">
      <formula>NOT(ISERROR(SEARCH("Muy Baja",F20)))</formula>
    </cfRule>
    <cfRule type="containsText" dxfId="392" priority="472" operator="containsText" text="Baja">
      <formula>NOT(ISERROR(SEARCH("Baja",F20)))</formula>
    </cfRule>
    <cfRule type="containsText" dxfId="391" priority="473" operator="containsText" text="Muy Baja">
      <formula>NOT(ISERROR(SEARCH("Muy Baja",F20)))</formula>
    </cfRule>
    <cfRule type="containsText" dxfId="390" priority="474" operator="containsText" text="Muy Baja">
      <formula>NOT(ISERROR(SEARCH("Muy Baja",F20)))</formula>
    </cfRule>
    <cfRule type="containsText" dxfId="389" priority="475" operator="containsText" text="Muy Baja">
      <formula>NOT(ISERROR(SEARCH("Muy Baja",F20)))</formula>
    </cfRule>
    <cfRule type="containsText" dxfId="388" priority="476" operator="containsText" text="Muy Baja'Tabla probabilidad'!">
      <formula>NOT(ISERROR(SEARCH("Muy Baja'Tabla probabilidad'!",F20)))</formula>
    </cfRule>
    <cfRule type="containsText" dxfId="387" priority="477" operator="containsText" text="Muy bajo">
      <formula>NOT(ISERROR(SEARCH("Muy bajo",F20)))</formula>
    </cfRule>
    <cfRule type="containsText" dxfId="386" priority="478" operator="containsText" text="Alta">
      <formula>NOT(ISERROR(SEARCH("Alta",F20)))</formula>
    </cfRule>
    <cfRule type="containsText" dxfId="385" priority="479" operator="containsText" text="Media">
      <formula>NOT(ISERROR(SEARCH("Media",F20)))</formula>
    </cfRule>
    <cfRule type="containsText" dxfId="384" priority="480" operator="containsText" text="Baja">
      <formula>NOT(ISERROR(SEARCH("Baja",F20)))</formula>
    </cfRule>
    <cfRule type="containsText" dxfId="383" priority="481" operator="containsText" text="Muy baja">
      <formula>NOT(ISERROR(SEARCH("Muy baja",F20)))</formula>
    </cfRule>
    <cfRule type="cellIs" dxfId="382" priority="484" operator="between">
      <formula>1</formula>
      <formula>2</formula>
    </cfRule>
    <cfRule type="cellIs" dxfId="381" priority="485" operator="between">
      <formula>0</formula>
      <formula>2</formula>
    </cfRule>
  </conditionalFormatting>
  <conditionalFormatting sqref="G20 G30">
    <cfRule type="containsText" dxfId="380" priority="457" operator="containsText" text="Catastrófico">
      <formula>NOT(ISERROR(SEARCH("Catastrófico",G20)))</formula>
    </cfRule>
    <cfRule type="containsText" dxfId="379" priority="458" operator="containsText" text="Mayor">
      <formula>NOT(ISERROR(SEARCH("Mayor",G20)))</formula>
    </cfRule>
    <cfRule type="containsText" dxfId="378" priority="459" operator="containsText" text="Alta">
      <formula>NOT(ISERROR(SEARCH("Alta",G20)))</formula>
    </cfRule>
    <cfRule type="containsText" dxfId="377" priority="460" operator="containsText" text="Moderado">
      <formula>NOT(ISERROR(SEARCH("Moderado",G20)))</formula>
    </cfRule>
    <cfRule type="containsText" dxfId="376" priority="461" operator="containsText" text="Menor">
      <formula>NOT(ISERROR(SEARCH("Menor",G20)))</formula>
    </cfRule>
    <cfRule type="containsText" dxfId="375" priority="462" operator="containsText" text="Leve">
      <formula>NOT(ISERROR(SEARCH("Leve",G20)))</formula>
    </cfRule>
  </conditionalFormatting>
  <conditionalFormatting sqref="H20:I20 H30:I30">
    <cfRule type="containsText" dxfId="374" priority="452" operator="containsText" text="Extremo">
      <formula>NOT(ISERROR(SEARCH("Extremo",H20)))</formula>
    </cfRule>
    <cfRule type="containsText" dxfId="373" priority="453" operator="containsText" text="Alto">
      <formula>NOT(ISERROR(SEARCH("Alto",H20)))</formula>
    </cfRule>
    <cfRule type="containsText" dxfId="372" priority="454" operator="containsText" text="Bajo">
      <formula>NOT(ISERROR(SEARCH("Bajo",H20)))</formula>
    </cfRule>
    <cfRule type="containsText" dxfId="371" priority="455" operator="containsText" text="Moderado">
      <formula>NOT(ISERROR(SEARCH("Moderado",H20)))</formula>
    </cfRule>
    <cfRule type="containsText" dxfId="370" priority="456" operator="containsText" text="Extremo">
      <formula>NOT(ISERROR(SEARCH("Extremo",H20)))</formula>
    </cfRule>
  </conditionalFormatting>
  <conditionalFormatting sqref="J10:J39">
    <cfRule type="containsText" dxfId="369" priority="154" operator="containsText" text="Muy Baja">
      <formula>NOT(ISERROR(SEARCH("Muy Baja",J10)))</formula>
    </cfRule>
    <cfRule type="containsText" dxfId="368" priority="421" operator="containsText" text="Muy Alta">
      <formula>NOT(ISERROR(SEARCH("Muy Alta",J10)))</formula>
    </cfRule>
    <cfRule type="containsText" dxfId="367" priority="422" operator="containsText" text="Alta">
      <formula>NOT(ISERROR(SEARCH("Alta",J10)))</formula>
    </cfRule>
    <cfRule type="containsText" dxfId="366" priority="423" operator="containsText" text="Media">
      <formula>NOT(ISERROR(SEARCH("Media",J10)))</formula>
    </cfRule>
    <cfRule type="containsText" dxfId="365" priority="424" operator="containsText" text="Baja">
      <formula>NOT(ISERROR(SEARCH("Baja",J10)))</formula>
    </cfRule>
    <cfRule type="containsText" dxfId="364" priority="425" operator="containsText" text="Muy Baja">
      <formula>NOT(ISERROR(SEARCH("Muy Baja",J10)))</formula>
    </cfRule>
  </conditionalFormatting>
  <conditionalFormatting sqref="K10:K39">
    <cfRule type="containsText" dxfId="363" priority="416" operator="containsText" text="Catastrófico">
      <formula>NOT(ISERROR(SEARCH("Catastrófico",K10)))</formula>
    </cfRule>
    <cfRule type="containsText" dxfId="362" priority="417" operator="containsText" text="Moderado">
      <formula>NOT(ISERROR(SEARCH("Moderado",K10)))</formula>
    </cfRule>
    <cfRule type="containsText" dxfId="361" priority="418" operator="containsText" text="Menor">
      <formula>NOT(ISERROR(SEARCH("Menor",K10)))</formula>
    </cfRule>
    <cfRule type="containsText" dxfId="360" priority="419" operator="containsText" text="Leve">
      <formula>NOT(ISERROR(SEARCH("Leve",K10)))</formula>
    </cfRule>
    <cfRule type="containsText" dxfId="359" priority="420" operator="containsText" text="Mayor">
      <formula>NOT(ISERROR(SEARCH("Mayor",K10)))</formula>
    </cfRule>
  </conditionalFormatting>
  <conditionalFormatting sqref="M20 M30">
    <cfRule type="containsText" dxfId="358" priority="426" operator="containsText" text="Extremo">
      <formula>NOT(ISERROR(SEARCH("Extremo",M20)))</formula>
    </cfRule>
    <cfRule type="containsText" dxfId="357" priority="427" operator="containsText" text="Alto">
      <formula>NOT(ISERROR(SEARCH("Alto",M20)))</formula>
    </cfRule>
    <cfRule type="containsText" dxfId="356" priority="428" operator="containsText" text="Moderado">
      <formula>NOT(ISERROR(SEARCH("Moderado",M20)))</formula>
    </cfRule>
    <cfRule type="containsText" dxfId="355" priority="429" operator="containsText" text="Menor">
      <formula>NOT(ISERROR(SEARCH("Menor",M20)))</formula>
    </cfRule>
    <cfRule type="containsText" dxfId="354" priority="430" operator="containsText" text="Bajo">
      <formula>NOT(ISERROR(SEARCH("Bajo",M20)))</formula>
    </cfRule>
    <cfRule type="containsText" dxfId="353" priority="431" operator="containsText" text="Moderado">
      <formula>NOT(ISERROR(SEARCH("Moderado",M20)))</formula>
    </cfRule>
    <cfRule type="containsText" dxfId="352" priority="432" operator="containsText" text="Extremo">
      <formula>NOT(ISERROR(SEARCH("Extremo",M20)))</formula>
    </cfRule>
    <cfRule type="containsText" dxfId="351" priority="433" operator="containsText" text="Baja">
      <formula>NOT(ISERROR(SEARCH("Baja",M20)))</formula>
    </cfRule>
    <cfRule type="containsText" dxfId="350" priority="434" operator="containsText" text="Alto">
      <formula>NOT(ISERROR(SEARCH("Alto",M20)))</formula>
    </cfRule>
  </conditionalFormatting>
  <conditionalFormatting sqref="F10">
    <cfRule type="containsText" dxfId="349" priority="127" operator="containsText" text="Muy Baja">
      <formula>NOT(ISERROR(SEARCH("Muy Baja",F10)))</formula>
    </cfRule>
    <cfRule type="containsText" dxfId="348" priority="128" operator="containsText" text="Baja">
      <formula>NOT(ISERROR(SEARCH("Baja",F10)))</formula>
    </cfRule>
    <cfRule type="containsText" dxfId="347" priority="129" operator="containsText" text="Muy Alta">
      <formula>NOT(ISERROR(SEARCH("Muy Alta",F10)))</formula>
    </cfRule>
    <cfRule type="containsText" dxfId="346" priority="130" operator="containsText" text="Alta">
      <formula>NOT(ISERROR(SEARCH("Alta",F10)))</formula>
    </cfRule>
    <cfRule type="containsText" dxfId="345" priority="131" operator="containsText" text="Media">
      <formula>NOT(ISERROR(SEARCH("Media",F10)))</formula>
    </cfRule>
    <cfRule type="containsText" dxfId="344" priority="132" operator="containsText" text="Media">
      <formula>NOT(ISERROR(SEARCH("Media",F10)))</formula>
    </cfRule>
    <cfRule type="containsText" dxfId="343" priority="133" operator="containsText" text="Media">
      <formula>NOT(ISERROR(SEARCH("Media",F10)))</formula>
    </cfRule>
    <cfRule type="containsText" dxfId="342" priority="134" operator="containsText" text="Muy Baja">
      <formula>NOT(ISERROR(SEARCH("Muy Baja",F10)))</formula>
    </cfRule>
    <cfRule type="containsText" dxfId="341" priority="135" operator="containsText" text="Baja">
      <formula>NOT(ISERROR(SEARCH("Baja",F10)))</formula>
    </cfRule>
    <cfRule type="containsText" dxfId="340" priority="136" operator="containsText" text="Muy Baja">
      <formula>NOT(ISERROR(SEARCH("Muy Baja",F10)))</formula>
    </cfRule>
    <cfRule type="containsText" dxfId="339" priority="137" operator="containsText" text="Muy Baja">
      <formula>NOT(ISERROR(SEARCH("Muy Baja",F10)))</formula>
    </cfRule>
    <cfRule type="containsText" dxfId="338" priority="138" operator="containsText" text="Muy Baja">
      <formula>NOT(ISERROR(SEARCH("Muy Baja",F10)))</formula>
    </cfRule>
    <cfRule type="containsText" dxfId="337" priority="139" operator="containsText" text="Muy Baja'Tabla probabilidad'!">
      <formula>NOT(ISERROR(SEARCH("Muy Baja'Tabla probabilidad'!",F10)))</formula>
    </cfRule>
    <cfRule type="containsText" dxfId="336" priority="140" operator="containsText" text="Muy bajo">
      <formula>NOT(ISERROR(SEARCH("Muy bajo",F10)))</formula>
    </cfRule>
    <cfRule type="containsText" dxfId="335" priority="141" operator="containsText" text="Alta">
      <formula>NOT(ISERROR(SEARCH("Alta",F10)))</formula>
    </cfRule>
    <cfRule type="containsText" dxfId="334" priority="142" operator="containsText" text="Media">
      <formula>NOT(ISERROR(SEARCH("Media",F10)))</formula>
    </cfRule>
    <cfRule type="containsText" dxfId="333" priority="143" operator="containsText" text="Baja">
      <formula>NOT(ISERROR(SEARCH("Baja",F10)))</formula>
    </cfRule>
    <cfRule type="containsText" dxfId="332" priority="144" operator="containsText" text="Muy baja">
      <formula>NOT(ISERROR(SEARCH("Muy baja",F10)))</formula>
    </cfRule>
    <cfRule type="cellIs" dxfId="331" priority="147" operator="between">
      <formula>1</formula>
      <formula>2</formula>
    </cfRule>
    <cfRule type="cellIs" dxfId="330" priority="148" operator="between">
      <formula>0</formula>
      <formula>2</formula>
    </cfRule>
  </conditionalFormatting>
  <conditionalFormatting sqref="G10">
    <cfRule type="containsText" dxfId="329" priority="121" operator="containsText" text="Catastrófico">
      <formula>NOT(ISERROR(SEARCH("Catastrófico",G10)))</formula>
    </cfRule>
    <cfRule type="containsText" dxfId="328" priority="122" operator="containsText" text="Mayor">
      <formula>NOT(ISERROR(SEARCH("Mayor",G10)))</formula>
    </cfRule>
    <cfRule type="containsText" dxfId="327" priority="123" operator="containsText" text="Alta">
      <formula>NOT(ISERROR(SEARCH("Alta",G10)))</formula>
    </cfRule>
    <cfRule type="containsText" dxfId="326" priority="124" operator="containsText" text="Moderado">
      <formula>NOT(ISERROR(SEARCH("Moderado",G10)))</formula>
    </cfRule>
    <cfRule type="containsText" dxfId="325" priority="125" operator="containsText" text="Menor">
      <formula>NOT(ISERROR(SEARCH("Menor",G10)))</formula>
    </cfRule>
    <cfRule type="containsText" dxfId="324" priority="126" operator="containsText" text="Leve">
      <formula>NOT(ISERROR(SEARCH("Leve",G10)))</formula>
    </cfRule>
  </conditionalFormatting>
  <conditionalFormatting sqref="H10:I10">
    <cfRule type="containsText" dxfId="323" priority="116" operator="containsText" text="Extremo">
      <formula>NOT(ISERROR(SEARCH("Extremo",H10)))</formula>
    </cfRule>
    <cfRule type="containsText" dxfId="322" priority="117" operator="containsText" text="Alto">
      <formula>NOT(ISERROR(SEARCH("Alto",H10)))</formula>
    </cfRule>
    <cfRule type="containsText" dxfId="321" priority="118" operator="containsText" text="Bajo">
      <formula>NOT(ISERROR(SEARCH("Bajo",H10)))</formula>
    </cfRule>
    <cfRule type="containsText" dxfId="320" priority="119" operator="containsText" text="Moderado">
      <formula>NOT(ISERROR(SEARCH("Moderado",H10)))</formula>
    </cfRule>
    <cfRule type="containsText" dxfId="319" priority="120" operator="containsText" text="Extremo">
      <formula>NOT(ISERROR(SEARCH("Extremo",H10)))</formula>
    </cfRule>
  </conditionalFormatting>
  <conditionalFormatting sqref="M10">
    <cfRule type="containsText" dxfId="318" priority="107" operator="containsText" text="Extremo">
      <formula>NOT(ISERROR(SEARCH("Extremo",M10)))</formula>
    </cfRule>
    <cfRule type="containsText" dxfId="317" priority="108" operator="containsText" text="Alto">
      <formula>NOT(ISERROR(SEARCH("Alto",M10)))</formula>
    </cfRule>
    <cfRule type="containsText" dxfId="316" priority="109" operator="containsText" text="Moderado">
      <formula>NOT(ISERROR(SEARCH("Moderado",M10)))</formula>
    </cfRule>
    <cfRule type="containsText" dxfId="315" priority="110" operator="containsText" text="Menor">
      <formula>NOT(ISERROR(SEARCH("Menor",M10)))</formula>
    </cfRule>
    <cfRule type="containsText" dxfId="314" priority="111" operator="containsText" text="Bajo">
      <formula>NOT(ISERROR(SEARCH("Bajo",M10)))</formula>
    </cfRule>
    <cfRule type="containsText" dxfId="313" priority="112" operator="containsText" text="Moderado">
      <formula>NOT(ISERROR(SEARCH("Moderado",M10)))</formula>
    </cfRule>
    <cfRule type="containsText" dxfId="312" priority="113" operator="containsText" text="Extremo">
      <formula>NOT(ISERROR(SEARCH("Extremo",M10)))</formula>
    </cfRule>
    <cfRule type="containsText" dxfId="311" priority="114" operator="containsText" text="Baja">
      <formula>NOT(ISERROR(SEARCH("Baja",M10)))</formula>
    </cfRule>
    <cfRule type="containsText" dxfId="310" priority="115" operator="containsText" text="Alto">
      <formula>NOT(ISERROR(SEARCH("Alto",M10)))</formula>
    </cfRule>
  </conditionalFormatting>
  <conditionalFormatting sqref="F40">
    <cfRule type="containsText" dxfId="309" priority="85" operator="containsText" text="Muy Baja">
      <formula>NOT(ISERROR(SEARCH("Muy Baja",F40)))</formula>
    </cfRule>
    <cfRule type="containsText" dxfId="308" priority="86" operator="containsText" text="Baja">
      <formula>NOT(ISERROR(SEARCH("Baja",F40)))</formula>
    </cfRule>
    <cfRule type="containsText" dxfId="307" priority="87" operator="containsText" text="Muy Alta">
      <formula>NOT(ISERROR(SEARCH("Muy Alta",F40)))</formula>
    </cfRule>
    <cfRule type="containsText" dxfId="306" priority="88" operator="containsText" text="Alta">
      <formula>NOT(ISERROR(SEARCH("Alta",F40)))</formula>
    </cfRule>
    <cfRule type="containsText" dxfId="305" priority="89" operator="containsText" text="Media">
      <formula>NOT(ISERROR(SEARCH("Media",F40)))</formula>
    </cfRule>
    <cfRule type="containsText" dxfId="304" priority="90" operator="containsText" text="Media">
      <formula>NOT(ISERROR(SEARCH("Media",F40)))</formula>
    </cfRule>
    <cfRule type="containsText" dxfId="303" priority="91" operator="containsText" text="Media">
      <formula>NOT(ISERROR(SEARCH("Media",F40)))</formula>
    </cfRule>
    <cfRule type="containsText" dxfId="302" priority="92" operator="containsText" text="Muy Baja">
      <formula>NOT(ISERROR(SEARCH("Muy Baja",F40)))</formula>
    </cfRule>
    <cfRule type="containsText" dxfId="301" priority="93" operator="containsText" text="Baja">
      <formula>NOT(ISERROR(SEARCH("Baja",F40)))</formula>
    </cfRule>
    <cfRule type="containsText" dxfId="300" priority="94" operator="containsText" text="Muy Baja">
      <formula>NOT(ISERROR(SEARCH("Muy Baja",F40)))</formula>
    </cfRule>
    <cfRule type="containsText" dxfId="299" priority="95" operator="containsText" text="Muy Baja">
      <formula>NOT(ISERROR(SEARCH("Muy Baja",F40)))</formula>
    </cfRule>
    <cfRule type="containsText" dxfId="298" priority="96" operator="containsText" text="Muy Baja">
      <formula>NOT(ISERROR(SEARCH("Muy Baja",F40)))</formula>
    </cfRule>
    <cfRule type="containsText" dxfId="297" priority="97" operator="containsText" text="Muy Baja'Tabla probabilidad'!">
      <formula>NOT(ISERROR(SEARCH("Muy Baja'Tabla probabilidad'!",F40)))</formula>
    </cfRule>
    <cfRule type="containsText" dxfId="296" priority="98" operator="containsText" text="Muy bajo">
      <formula>NOT(ISERROR(SEARCH("Muy bajo",F40)))</formula>
    </cfRule>
    <cfRule type="containsText" dxfId="295" priority="99" operator="containsText" text="Alta">
      <formula>NOT(ISERROR(SEARCH("Alta",F40)))</formula>
    </cfRule>
    <cfRule type="containsText" dxfId="294" priority="100" operator="containsText" text="Media">
      <formula>NOT(ISERROR(SEARCH("Media",F40)))</formula>
    </cfRule>
    <cfRule type="containsText" dxfId="293" priority="101" operator="containsText" text="Baja">
      <formula>NOT(ISERROR(SEARCH("Baja",F40)))</formula>
    </cfRule>
    <cfRule type="containsText" dxfId="292" priority="102" operator="containsText" text="Muy baja">
      <formula>NOT(ISERROR(SEARCH("Muy baja",F40)))</formula>
    </cfRule>
    <cfRule type="cellIs" dxfId="291" priority="105" operator="between">
      <formula>1</formula>
      <formula>2</formula>
    </cfRule>
    <cfRule type="cellIs" dxfId="290" priority="106" operator="between">
      <formula>0</formula>
      <formula>2</formula>
    </cfRule>
  </conditionalFormatting>
  <conditionalFormatting sqref="G40">
    <cfRule type="containsText" dxfId="289" priority="79" operator="containsText" text="Catastrófico">
      <formula>NOT(ISERROR(SEARCH("Catastrófico",G40)))</formula>
    </cfRule>
    <cfRule type="containsText" dxfId="288" priority="80" operator="containsText" text="Mayor">
      <formula>NOT(ISERROR(SEARCH("Mayor",G40)))</formula>
    </cfRule>
    <cfRule type="containsText" dxfId="287" priority="81" operator="containsText" text="Alta">
      <formula>NOT(ISERROR(SEARCH("Alta",G40)))</formula>
    </cfRule>
    <cfRule type="containsText" dxfId="286" priority="82" operator="containsText" text="Moderado">
      <formula>NOT(ISERROR(SEARCH("Moderado",G40)))</formula>
    </cfRule>
    <cfRule type="containsText" dxfId="285" priority="83" operator="containsText" text="Menor">
      <formula>NOT(ISERROR(SEARCH("Menor",G40)))</formula>
    </cfRule>
    <cfRule type="containsText" dxfId="284" priority="84" operator="containsText" text="Leve">
      <formula>NOT(ISERROR(SEARCH("Leve",G40)))</formula>
    </cfRule>
  </conditionalFormatting>
  <conditionalFormatting sqref="H40:I40">
    <cfRule type="containsText" dxfId="283" priority="74" operator="containsText" text="Extremo">
      <formula>NOT(ISERROR(SEARCH("Extremo",H40)))</formula>
    </cfRule>
    <cfRule type="containsText" dxfId="282" priority="75" operator="containsText" text="Alto">
      <formula>NOT(ISERROR(SEARCH("Alto",H40)))</formula>
    </cfRule>
    <cfRule type="containsText" dxfId="281" priority="76" operator="containsText" text="Bajo">
      <formula>NOT(ISERROR(SEARCH("Bajo",H40)))</formula>
    </cfRule>
    <cfRule type="containsText" dxfId="280" priority="77" operator="containsText" text="Moderado">
      <formula>NOT(ISERROR(SEARCH("Moderado",H40)))</formula>
    </cfRule>
    <cfRule type="containsText" dxfId="279" priority="78" operator="containsText" text="Extremo">
      <formula>NOT(ISERROR(SEARCH("Extremo",H40)))</formula>
    </cfRule>
  </conditionalFormatting>
  <conditionalFormatting sqref="J40:J49">
    <cfRule type="containsText" dxfId="278" priority="54" operator="containsText" text="Muy Baja">
      <formula>NOT(ISERROR(SEARCH("Muy Baja",J40)))</formula>
    </cfRule>
    <cfRule type="containsText" dxfId="277" priority="60" operator="containsText" text="Muy Alta">
      <formula>NOT(ISERROR(SEARCH("Muy Alta",J40)))</formula>
    </cfRule>
    <cfRule type="containsText" dxfId="276" priority="61" operator="containsText" text="Alta">
      <formula>NOT(ISERROR(SEARCH("Alta",J40)))</formula>
    </cfRule>
    <cfRule type="containsText" dxfId="275" priority="62" operator="containsText" text="Media">
      <formula>NOT(ISERROR(SEARCH("Media",J40)))</formula>
    </cfRule>
    <cfRule type="containsText" dxfId="274" priority="63" operator="containsText" text="Baja">
      <formula>NOT(ISERROR(SEARCH("Baja",J40)))</formula>
    </cfRule>
    <cfRule type="containsText" dxfId="273" priority="64" operator="containsText" text="Muy Baja">
      <formula>NOT(ISERROR(SEARCH("Muy Baja",J40)))</formula>
    </cfRule>
  </conditionalFormatting>
  <conditionalFormatting sqref="K40:K49">
    <cfRule type="containsText" dxfId="272" priority="55" operator="containsText" text="Catastrófico">
      <formula>NOT(ISERROR(SEARCH("Catastrófico",K40)))</formula>
    </cfRule>
    <cfRule type="containsText" dxfId="271" priority="56" operator="containsText" text="Moderado">
      <formula>NOT(ISERROR(SEARCH("Moderado",K40)))</formula>
    </cfRule>
    <cfRule type="containsText" dxfId="270" priority="57" operator="containsText" text="Menor">
      <formula>NOT(ISERROR(SEARCH("Menor",K40)))</formula>
    </cfRule>
    <cfRule type="containsText" dxfId="269" priority="58" operator="containsText" text="Leve">
      <formula>NOT(ISERROR(SEARCH("Leve",K40)))</formula>
    </cfRule>
    <cfRule type="containsText" dxfId="268" priority="59" operator="containsText" text="Mayor">
      <formula>NOT(ISERROR(SEARCH("Mayor",K40)))</formula>
    </cfRule>
  </conditionalFormatting>
  <conditionalFormatting sqref="M40">
    <cfRule type="containsText" dxfId="267" priority="65" operator="containsText" text="Extremo">
      <formula>NOT(ISERROR(SEARCH("Extremo",M40)))</formula>
    </cfRule>
    <cfRule type="containsText" dxfId="266" priority="66" operator="containsText" text="Alto">
      <formula>NOT(ISERROR(SEARCH("Alto",M40)))</formula>
    </cfRule>
    <cfRule type="containsText" dxfId="265" priority="67" operator="containsText" text="Moderado">
      <formula>NOT(ISERROR(SEARCH("Moderado",M40)))</formula>
    </cfRule>
    <cfRule type="containsText" dxfId="264" priority="68" operator="containsText" text="Menor">
      <formula>NOT(ISERROR(SEARCH("Menor",M40)))</formula>
    </cfRule>
    <cfRule type="containsText" dxfId="263" priority="69" operator="containsText" text="Bajo">
      <formula>NOT(ISERROR(SEARCH("Bajo",M40)))</formula>
    </cfRule>
    <cfRule type="containsText" dxfId="262" priority="70" operator="containsText" text="Moderado">
      <formula>NOT(ISERROR(SEARCH("Moderado",M40)))</formula>
    </cfRule>
    <cfRule type="containsText" dxfId="261" priority="71" operator="containsText" text="Extremo">
      <formula>NOT(ISERROR(SEARCH("Extremo",M40)))</formula>
    </cfRule>
    <cfRule type="containsText" dxfId="260" priority="72" operator="containsText" text="Baja">
      <formula>NOT(ISERROR(SEARCH("Baja",M40)))</formula>
    </cfRule>
    <cfRule type="containsText" dxfId="259" priority="73" operator="containsText" text="Alto">
      <formula>NOT(ISERROR(SEARCH("Alto",M40)))</formula>
    </cfRule>
  </conditionalFormatting>
  <conditionalFormatting sqref="F50">
    <cfRule type="containsText" dxfId="258" priority="32" operator="containsText" text="Muy Baja">
      <formula>NOT(ISERROR(SEARCH("Muy Baja",F50)))</formula>
    </cfRule>
    <cfRule type="containsText" dxfId="257" priority="33" operator="containsText" text="Baja">
      <formula>NOT(ISERROR(SEARCH("Baja",F50)))</formula>
    </cfRule>
    <cfRule type="containsText" dxfId="256" priority="34" operator="containsText" text="Muy Alta">
      <formula>NOT(ISERROR(SEARCH("Muy Alta",F50)))</formula>
    </cfRule>
    <cfRule type="containsText" dxfId="255" priority="35" operator="containsText" text="Alta">
      <formula>NOT(ISERROR(SEARCH("Alta",F50)))</formula>
    </cfRule>
    <cfRule type="containsText" dxfId="254" priority="36" operator="containsText" text="Media">
      <formula>NOT(ISERROR(SEARCH("Media",F50)))</formula>
    </cfRule>
    <cfRule type="containsText" dxfId="253" priority="37" operator="containsText" text="Media">
      <formula>NOT(ISERROR(SEARCH("Media",F50)))</formula>
    </cfRule>
    <cfRule type="containsText" dxfId="252" priority="38" operator="containsText" text="Media">
      <formula>NOT(ISERROR(SEARCH("Media",F50)))</formula>
    </cfRule>
    <cfRule type="containsText" dxfId="251" priority="39" operator="containsText" text="Muy Baja">
      <formula>NOT(ISERROR(SEARCH("Muy Baja",F50)))</formula>
    </cfRule>
    <cfRule type="containsText" dxfId="250" priority="40" operator="containsText" text="Baja">
      <formula>NOT(ISERROR(SEARCH("Baja",F50)))</formula>
    </cfRule>
    <cfRule type="containsText" dxfId="249" priority="41" operator="containsText" text="Muy Baja">
      <formula>NOT(ISERROR(SEARCH("Muy Baja",F50)))</formula>
    </cfRule>
    <cfRule type="containsText" dxfId="248" priority="42" operator="containsText" text="Muy Baja">
      <formula>NOT(ISERROR(SEARCH("Muy Baja",F50)))</formula>
    </cfRule>
    <cfRule type="containsText" dxfId="247" priority="43" operator="containsText" text="Muy Baja">
      <formula>NOT(ISERROR(SEARCH("Muy Baja",F50)))</formula>
    </cfRule>
    <cfRule type="containsText" dxfId="246" priority="44" operator="containsText" text="Muy Baja'Tabla probabilidad'!">
      <formula>NOT(ISERROR(SEARCH("Muy Baja'Tabla probabilidad'!",F50)))</formula>
    </cfRule>
    <cfRule type="containsText" dxfId="245" priority="45" operator="containsText" text="Muy bajo">
      <formula>NOT(ISERROR(SEARCH("Muy bajo",F50)))</formula>
    </cfRule>
    <cfRule type="containsText" dxfId="244" priority="46" operator="containsText" text="Alta">
      <formula>NOT(ISERROR(SEARCH("Alta",F50)))</formula>
    </cfRule>
    <cfRule type="containsText" dxfId="243" priority="47" operator="containsText" text="Media">
      <formula>NOT(ISERROR(SEARCH("Media",F50)))</formula>
    </cfRule>
    <cfRule type="containsText" dxfId="242" priority="48" operator="containsText" text="Baja">
      <formula>NOT(ISERROR(SEARCH("Baja",F50)))</formula>
    </cfRule>
    <cfRule type="containsText" dxfId="241" priority="49" operator="containsText" text="Muy baja">
      <formula>NOT(ISERROR(SEARCH("Muy baja",F50)))</formula>
    </cfRule>
    <cfRule type="cellIs" dxfId="240" priority="52" operator="between">
      <formula>1</formula>
      <formula>2</formula>
    </cfRule>
    <cfRule type="cellIs" dxfId="239" priority="53" operator="between">
      <formula>0</formula>
      <formula>2</formula>
    </cfRule>
  </conditionalFormatting>
  <conditionalFormatting sqref="G50">
    <cfRule type="containsText" dxfId="238" priority="26" operator="containsText" text="Catastrófico">
      <formula>NOT(ISERROR(SEARCH("Catastrófico",G50)))</formula>
    </cfRule>
    <cfRule type="containsText" dxfId="237" priority="27" operator="containsText" text="Mayor">
      <formula>NOT(ISERROR(SEARCH("Mayor",G50)))</formula>
    </cfRule>
    <cfRule type="containsText" dxfId="236" priority="28" operator="containsText" text="Alta">
      <formula>NOT(ISERROR(SEARCH("Alta",G50)))</formula>
    </cfRule>
    <cfRule type="containsText" dxfId="235" priority="29" operator="containsText" text="Moderado">
      <formula>NOT(ISERROR(SEARCH("Moderado",G50)))</formula>
    </cfRule>
    <cfRule type="containsText" dxfId="234" priority="30" operator="containsText" text="Menor">
      <formula>NOT(ISERROR(SEARCH("Menor",G50)))</formula>
    </cfRule>
    <cfRule type="containsText" dxfId="233" priority="31" operator="containsText" text="Leve">
      <formula>NOT(ISERROR(SEARCH("Leve",G50)))</formula>
    </cfRule>
  </conditionalFormatting>
  <conditionalFormatting sqref="H50:I50">
    <cfRule type="containsText" dxfId="232" priority="21" operator="containsText" text="Extremo">
      <formula>NOT(ISERROR(SEARCH("Extremo",H50)))</formula>
    </cfRule>
    <cfRule type="containsText" dxfId="231" priority="22" operator="containsText" text="Alto">
      <formula>NOT(ISERROR(SEARCH("Alto",H50)))</formula>
    </cfRule>
    <cfRule type="containsText" dxfId="230" priority="23" operator="containsText" text="Bajo">
      <formula>NOT(ISERROR(SEARCH("Bajo",H50)))</formula>
    </cfRule>
    <cfRule type="containsText" dxfId="229" priority="24" operator="containsText" text="Moderado">
      <formula>NOT(ISERROR(SEARCH("Moderado",H50)))</formula>
    </cfRule>
    <cfRule type="containsText" dxfId="228" priority="25" operator="containsText" text="Extremo">
      <formula>NOT(ISERROR(SEARCH("Extremo",H50)))</formula>
    </cfRule>
  </conditionalFormatting>
  <conditionalFormatting sqref="J50:J59">
    <cfRule type="containsText" dxfId="227" priority="1" operator="containsText" text="Muy Baja">
      <formula>NOT(ISERROR(SEARCH("Muy Baja",J50)))</formula>
    </cfRule>
    <cfRule type="containsText" dxfId="226" priority="7" operator="containsText" text="Muy Alta">
      <formula>NOT(ISERROR(SEARCH("Muy Alta",J50)))</formula>
    </cfRule>
    <cfRule type="containsText" dxfId="225" priority="8" operator="containsText" text="Alta">
      <formula>NOT(ISERROR(SEARCH("Alta",J50)))</formula>
    </cfRule>
    <cfRule type="containsText" dxfId="224" priority="9" operator="containsText" text="Media">
      <formula>NOT(ISERROR(SEARCH("Media",J50)))</formula>
    </cfRule>
    <cfRule type="containsText" dxfId="223" priority="10" operator="containsText" text="Baja">
      <formula>NOT(ISERROR(SEARCH("Baja",J50)))</formula>
    </cfRule>
    <cfRule type="containsText" dxfId="222" priority="11" operator="containsText" text="Muy Baja">
      <formula>NOT(ISERROR(SEARCH("Muy Baja",J50)))</formula>
    </cfRule>
  </conditionalFormatting>
  <conditionalFormatting sqref="K50:K59">
    <cfRule type="containsText" dxfId="221" priority="2" operator="containsText" text="Catastrófico">
      <formula>NOT(ISERROR(SEARCH("Catastrófico",K50)))</formula>
    </cfRule>
    <cfRule type="containsText" dxfId="220" priority="3" operator="containsText" text="Moderado">
      <formula>NOT(ISERROR(SEARCH("Moderado",K50)))</formula>
    </cfRule>
    <cfRule type="containsText" dxfId="219" priority="4" operator="containsText" text="Menor">
      <formula>NOT(ISERROR(SEARCH("Menor",K50)))</formula>
    </cfRule>
    <cfRule type="containsText" dxfId="218" priority="5" operator="containsText" text="Leve">
      <formula>NOT(ISERROR(SEARCH("Leve",K50)))</formula>
    </cfRule>
    <cfRule type="containsText" dxfId="217" priority="6" operator="containsText" text="Mayor">
      <formula>NOT(ISERROR(SEARCH("Mayor",K50)))</formula>
    </cfRule>
  </conditionalFormatting>
  <conditionalFormatting sqref="M50">
    <cfRule type="containsText" dxfId="216" priority="12" operator="containsText" text="Extremo">
      <formula>NOT(ISERROR(SEARCH("Extremo",M50)))</formula>
    </cfRule>
    <cfRule type="containsText" dxfId="215" priority="13" operator="containsText" text="Alto">
      <formula>NOT(ISERROR(SEARCH("Alto",M50)))</formula>
    </cfRule>
    <cfRule type="containsText" dxfId="214" priority="14" operator="containsText" text="Moderado">
      <formula>NOT(ISERROR(SEARCH("Moderado",M50)))</formula>
    </cfRule>
    <cfRule type="containsText" dxfId="213" priority="15" operator="containsText" text="Menor">
      <formula>NOT(ISERROR(SEARCH("Menor",M50)))</formula>
    </cfRule>
    <cfRule type="containsText" dxfId="212" priority="16" operator="containsText" text="Bajo">
      <formula>NOT(ISERROR(SEARCH("Bajo",M50)))</formula>
    </cfRule>
    <cfRule type="containsText" dxfId="211" priority="17" operator="containsText" text="Moderado">
      <formula>NOT(ISERROR(SEARCH("Moderado",M50)))</formula>
    </cfRule>
    <cfRule type="containsText" dxfId="210" priority="18" operator="containsText" text="Extremo">
      <formula>NOT(ISERROR(SEARCH("Extremo",M50)))</formula>
    </cfRule>
    <cfRule type="containsText" dxfId="209" priority="19" operator="containsText" text="Baja">
      <formula>NOT(ISERROR(SEARCH("Baja",M50)))</formula>
    </cfRule>
    <cfRule type="containsText" dxfId="208" priority="20" operator="containsText" text="Alto">
      <formula>NOT(ISERROR(SEARCH("Alto",M50)))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58" workbookViewId="0">
      <selection activeCell="B82" sqref="B82"/>
    </sheetView>
  </sheetViews>
  <sheetFormatPr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4" customWidth="1"/>
    <col min="33" max="138" width="11.42578125" style="3"/>
  </cols>
  <sheetData>
    <row r="1" spans="1:138" s="3" customFormat="1">
      <c r="E1" s="37"/>
      <c r="O1" s="4"/>
    </row>
    <row r="2" spans="1:138" ht="24" thickBot="1">
      <c r="A2" s="3"/>
      <c r="B2" s="525" t="s">
        <v>386</v>
      </c>
      <c r="C2" s="525"/>
      <c r="D2" s="525"/>
      <c r="E2" s="525"/>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387</v>
      </c>
      <c r="D4" s="49"/>
      <c r="E4" s="49" t="s">
        <v>388</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389</v>
      </c>
      <c r="D5" s="49"/>
      <c r="E5" s="51" t="s">
        <v>390</v>
      </c>
      <c r="F5" s="49" t="s">
        <v>388</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391</v>
      </c>
      <c r="C6" s="95" t="s">
        <v>392</v>
      </c>
      <c r="D6" s="53">
        <v>0.04</v>
      </c>
      <c r="E6" s="54" t="s">
        <v>393</v>
      </c>
      <c r="F6" s="55">
        <v>1</v>
      </c>
      <c r="G6" s="3"/>
      <c r="H6" s="41"/>
      <c r="I6" s="3"/>
      <c r="J6" s="3"/>
      <c r="K6" s="3"/>
      <c r="L6" s="3"/>
      <c r="M6" s="3"/>
      <c r="N6" s="3"/>
      <c r="O6" s="180"/>
      <c r="P6" s="3"/>
      <c r="Q6" s="3"/>
      <c r="R6" s="3"/>
      <c r="S6" s="3"/>
      <c r="T6" s="3"/>
      <c r="U6" s="3"/>
      <c r="V6" s="3"/>
      <c r="W6" s="3"/>
      <c r="X6" s="3"/>
      <c r="Y6" s="3"/>
      <c r="Z6" s="3"/>
      <c r="AA6" s="3"/>
      <c r="AB6" s="3"/>
      <c r="AC6" s="3"/>
      <c r="AD6" s="3"/>
      <c r="AE6" s="3"/>
      <c r="AF6" s="3"/>
    </row>
    <row r="7" spans="1:138" ht="20.25">
      <c r="A7" s="3"/>
      <c r="B7" s="56" t="s">
        <v>394</v>
      </c>
      <c r="C7" s="95" t="s">
        <v>395</v>
      </c>
      <c r="D7" s="53">
        <v>0.09</v>
      </c>
      <c r="E7" s="54" t="s">
        <v>396</v>
      </c>
      <c r="F7" s="55">
        <v>2</v>
      </c>
      <c r="G7" s="3"/>
      <c r="H7" s="3"/>
      <c r="I7" s="3"/>
      <c r="J7" s="3"/>
      <c r="K7" s="3"/>
      <c r="L7" s="3"/>
      <c r="M7" s="3"/>
      <c r="N7" s="3"/>
      <c r="O7" s="180"/>
      <c r="P7" s="3"/>
      <c r="Q7" s="3"/>
      <c r="R7" s="3"/>
      <c r="S7" s="3"/>
      <c r="T7" s="3"/>
      <c r="U7" s="3"/>
      <c r="V7" s="3"/>
      <c r="W7" s="3"/>
      <c r="X7" s="3"/>
      <c r="Y7" s="3"/>
      <c r="Z7" s="3"/>
      <c r="AA7" s="3"/>
      <c r="AB7" s="3"/>
      <c r="AC7" s="3"/>
      <c r="AD7" s="3"/>
      <c r="AE7" s="3"/>
      <c r="AF7" s="3"/>
    </row>
    <row r="8" spans="1:138" ht="20.25">
      <c r="A8" s="3"/>
      <c r="B8" s="57" t="s">
        <v>397</v>
      </c>
      <c r="C8" s="95" t="s">
        <v>398</v>
      </c>
      <c r="D8" s="53">
        <v>0.28999999999999998</v>
      </c>
      <c r="E8" s="54" t="s">
        <v>399</v>
      </c>
      <c r="F8" s="55">
        <v>3</v>
      </c>
      <c r="G8" s="3"/>
      <c r="H8" s="3"/>
      <c r="I8" s="3"/>
      <c r="J8" s="3"/>
      <c r="K8" s="3"/>
      <c r="L8" s="3"/>
      <c r="M8" s="3"/>
      <c r="N8" s="3"/>
      <c r="O8" s="180"/>
      <c r="P8" s="3"/>
      <c r="Q8" s="3"/>
      <c r="R8" s="3"/>
      <c r="S8" s="3"/>
      <c r="T8" s="3"/>
      <c r="U8" s="3"/>
      <c r="V8" s="3"/>
      <c r="W8" s="3"/>
      <c r="X8" s="3"/>
      <c r="Y8" s="3"/>
      <c r="Z8" s="3"/>
      <c r="AA8" s="3"/>
      <c r="AB8" s="3"/>
      <c r="AC8" s="3"/>
      <c r="AD8" s="3"/>
      <c r="AE8" s="3"/>
      <c r="AF8" s="3"/>
    </row>
    <row r="9" spans="1:138" ht="20.25">
      <c r="A9" s="3"/>
      <c r="B9" s="58" t="s">
        <v>400</v>
      </c>
      <c r="C9" s="95" t="s">
        <v>401</v>
      </c>
      <c r="D9" s="53">
        <v>0.49</v>
      </c>
      <c r="E9" s="54" t="s">
        <v>402</v>
      </c>
      <c r="F9" s="55">
        <v>4</v>
      </c>
      <c r="G9" s="3"/>
      <c r="H9" s="3"/>
      <c r="I9" s="3"/>
      <c r="J9" s="3"/>
      <c r="K9" s="3"/>
      <c r="L9" s="3"/>
      <c r="M9" s="3"/>
      <c r="N9" s="3"/>
      <c r="O9" s="180"/>
      <c r="P9" s="3"/>
      <c r="Q9" s="3"/>
      <c r="R9" s="3"/>
      <c r="S9" s="3"/>
      <c r="T9" s="3"/>
      <c r="U9" s="3"/>
      <c r="V9" s="3"/>
      <c r="W9" s="3"/>
      <c r="X9" s="3"/>
      <c r="Y9" s="3"/>
      <c r="Z9" s="3"/>
      <c r="AA9" s="3"/>
      <c r="AB9" s="3"/>
      <c r="AC9" s="3"/>
      <c r="AD9" s="3"/>
      <c r="AE9" s="3"/>
      <c r="AF9" s="3"/>
    </row>
    <row r="10" spans="1:138" ht="20.25">
      <c r="A10" s="3"/>
      <c r="B10" s="59" t="s">
        <v>403</v>
      </c>
      <c r="C10" s="95" t="s">
        <v>404</v>
      </c>
      <c r="D10" s="53">
        <v>1</v>
      </c>
      <c r="E10" s="54" t="s">
        <v>405</v>
      </c>
      <c r="F10" s="55">
        <v>5</v>
      </c>
      <c r="G10" s="3"/>
      <c r="H10" s="3"/>
      <c r="I10" s="79" t="s">
        <v>406</v>
      </c>
      <c r="J10" s="3"/>
      <c r="K10" s="3"/>
      <c r="L10" s="3"/>
      <c r="M10" s="3"/>
      <c r="N10" s="3"/>
      <c r="O10" s="180"/>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26" t="s">
        <v>407</v>
      </c>
      <c r="C14" s="526"/>
      <c r="D14" s="526"/>
      <c r="E14" s="526"/>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528" t="s">
        <v>294</v>
      </c>
      <c r="D16" s="528"/>
      <c r="E16" s="528"/>
      <c r="F16" s="87"/>
      <c r="G16" s="61"/>
      <c r="H16" s="61"/>
      <c r="I16" s="80" t="s">
        <v>289</v>
      </c>
      <c r="J16" s="61"/>
      <c r="K16" s="61"/>
      <c r="L16" s="61"/>
      <c r="M16" s="61"/>
      <c r="N16" s="61"/>
      <c r="O16" s="18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408</v>
      </c>
      <c r="C17" s="527" t="s">
        <v>409</v>
      </c>
      <c r="D17" s="527"/>
      <c r="E17" s="527"/>
      <c r="F17" s="88">
        <v>1</v>
      </c>
      <c r="G17" s="61"/>
      <c r="H17" s="61"/>
      <c r="I17" s="79" t="s">
        <v>294</v>
      </c>
      <c r="J17" s="61"/>
      <c r="K17" s="61"/>
      <c r="L17" s="61"/>
      <c r="M17" s="61"/>
      <c r="N17" s="61"/>
      <c r="O17" s="182"/>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410</v>
      </c>
      <c r="C18" s="527" t="s">
        <v>411</v>
      </c>
      <c r="D18" s="527"/>
      <c r="E18" s="527"/>
      <c r="F18" s="88">
        <v>2</v>
      </c>
      <c r="G18" s="61"/>
      <c r="H18" s="61"/>
      <c r="I18" s="79" t="s">
        <v>412</v>
      </c>
      <c r="J18" s="61"/>
      <c r="K18" s="61"/>
      <c r="L18" s="61"/>
      <c r="M18" s="61"/>
      <c r="N18" s="61"/>
      <c r="O18" s="182"/>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413</v>
      </c>
      <c r="C19" s="527" t="s">
        <v>295</v>
      </c>
      <c r="D19" s="527"/>
      <c r="E19" s="527"/>
      <c r="F19" s="88">
        <v>3</v>
      </c>
      <c r="G19" s="61"/>
      <c r="H19" s="61"/>
      <c r="I19" s="79" t="s">
        <v>297</v>
      </c>
      <c r="J19" s="61"/>
      <c r="K19" s="61"/>
      <c r="L19" s="61"/>
      <c r="M19" s="61"/>
      <c r="N19" s="61"/>
      <c r="O19" s="182"/>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414</v>
      </c>
      <c r="C20" s="527" t="s">
        <v>415</v>
      </c>
      <c r="D20" s="527"/>
      <c r="E20" s="527"/>
      <c r="F20" s="88">
        <v>4</v>
      </c>
      <c r="G20" s="61"/>
      <c r="H20" s="61"/>
      <c r="I20" s="79" t="s">
        <v>416</v>
      </c>
      <c r="J20" s="61"/>
      <c r="K20" s="61"/>
      <c r="L20" s="61"/>
      <c r="M20" s="61"/>
      <c r="N20" s="61"/>
      <c r="O20" s="182"/>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417</v>
      </c>
      <c r="C21" s="527" t="s">
        <v>418</v>
      </c>
      <c r="D21" s="527"/>
      <c r="E21" s="527"/>
      <c r="F21" s="88">
        <v>5</v>
      </c>
      <c r="G21" s="61"/>
      <c r="H21" s="61"/>
      <c r="I21" s="79" t="str">
        <f>C48</f>
        <v>Interrupción o afectación en la prestación del servicio administrativo</v>
      </c>
      <c r="J21" s="61"/>
      <c r="K21" s="61"/>
      <c r="L21" s="61"/>
      <c r="M21" s="61"/>
      <c r="N21" s="61"/>
      <c r="O21" s="182"/>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8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8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529" t="s">
        <v>412</v>
      </c>
      <c r="D24" s="529"/>
      <c r="E24" s="529"/>
      <c r="F24" s="70"/>
      <c r="G24" s="61"/>
      <c r="H24" s="61"/>
      <c r="I24" s="61"/>
      <c r="J24" s="61"/>
      <c r="K24" s="61"/>
      <c r="L24" s="61"/>
      <c r="M24" s="61"/>
      <c r="N24" s="61"/>
      <c r="O24" s="18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408</v>
      </c>
      <c r="C25" s="527" t="s">
        <v>419</v>
      </c>
      <c r="D25" s="527"/>
      <c r="E25" s="527"/>
      <c r="F25" s="88">
        <v>1</v>
      </c>
      <c r="G25" s="61"/>
      <c r="H25" s="61"/>
      <c r="I25" s="61"/>
      <c r="J25" s="61"/>
      <c r="K25" s="61"/>
      <c r="L25" s="61"/>
      <c r="M25" s="61"/>
      <c r="N25" s="61"/>
      <c r="O25" s="183"/>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410</v>
      </c>
      <c r="C26" s="527" t="s">
        <v>420</v>
      </c>
      <c r="D26" s="527"/>
      <c r="E26" s="527"/>
      <c r="F26" s="88">
        <v>2</v>
      </c>
      <c r="G26" s="61"/>
      <c r="H26" s="61"/>
      <c r="I26" s="69"/>
      <c r="J26" s="69"/>
      <c r="K26" s="69"/>
      <c r="L26" s="69"/>
      <c r="M26" s="69"/>
      <c r="N26" s="69"/>
      <c r="O26" s="183"/>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413</v>
      </c>
      <c r="C27" s="527" t="s">
        <v>421</v>
      </c>
      <c r="D27" s="527"/>
      <c r="E27" s="527"/>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83"/>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414</v>
      </c>
      <c r="C28" s="527" t="s">
        <v>422</v>
      </c>
      <c r="D28" s="527"/>
      <c r="E28" s="527"/>
      <c r="F28" s="88">
        <v>4</v>
      </c>
      <c r="G28" s="61"/>
      <c r="H28" s="61"/>
      <c r="I28" s="69" t="str">
        <v xml:space="preserve">Si el hecho llegara a presentarse, tendría bajo impacto o efecto sobre la entidad.
</v>
      </c>
      <c r="J28" s="69"/>
      <c r="K28" s="69"/>
      <c r="L28" s="69"/>
      <c r="M28" s="69"/>
      <c r="N28" s="69"/>
      <c r="O28" s="183"/>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417</v>
      </c>
      <c r="C29" s="527" t="s">
        <v>423</v>
      </c>
      <c r="D29" s="527"/>
      <c r="E29" s="527"/>
      <c r="F29" s="88">
        <v>5</v>
      </c>
      <c r="G29" s="61"/>
      <c r="H29" s="61"/>
      <c r="I29" s="69" t="str">
        <v xml:space="preserve">Si el hecho llegara a presentarse, tendría medianas consecuencias o efectos sobre la entidad.
</v>
      </c>
      <c r="J29" s="69"/>
      <c r="K29" s="69"/>
      <c r="L29" s="69"/>
      <c r="M29" s="69"/>
      <c r="N29" s="69"/>
      <c r="O29" s="183"/>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81"/>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81"/>
      <c r="P31" s="69"/>
      <c r="Q31" s="69"/>
      <c r="R31" s="69"/>
      <c r="S31" s="69"/>
      <c r="T31" s="69"/>
    </row>
    <row r="32" spans="1:138" s="61" customFormat="1" ht="20.25">
      <c r="B32" s="86"/>
      <c r="C32" s="528" t="s">
        <v>297</v>
      </c>
      <c r="D32" s="528"/>
      <c r="E32" s="528"/>
      <c r="F32" s="70"/>
      <c r="I32" s="69"/>
      <c r="J32" s="69"/>
      <c r="K32" s="69"/>
      <c r="L32" s="69"/>
      <c r="M32" s="69"/>
      <c r="N32" s="69"/>
      <c r="O32" s="181"/>
      <c r="P32" s="69"/>
      <c r="Q32" s="69"/>
      <c r="R32" s="69"/>
      <c r="S32" s="69"/>
      <c r="T32" s="69"/>
    </row>
    <row r="33" spans="2:20" s="61" customFormat="1" ht="20.25">
      <c r="B33" s="52" t="s">
        <v>408</v>
      </c>
      <c r="C33" s="527" t="s">
        <v>298</v>
      </c>
      <c r="D33" s="527"/>
      <c r="E33" s="527"/>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81"/>
      <c r="P33" s="69"/>
      <c r="Q33" s="69"/>
      <c r="R33" s="69"/>
      <c r="S33" s="69"/>
      <c r="T33" s="69"/>
    </row>
    <row r="34" spans="2:20" s="61" customFormat="1" ht="20.25">
      <c r="B34" s="56" t="s">
        <v>410</v>
      </c>
      <c r="C34" s="527" t="s">
        <v>424</v>
      </c>
      <c r="D34" s="527"/>
      <c r="E34" s="527"/>
      <c r="F34" s="89">
        <v>2</v>
      </c>
      <c r="I34" s="69" t="str">
        <v xml:space="preserve">Si el hecho llegara a presentarse, tendría bajo impacto o efecto sobre la entidad.
</v>
      </c>
      <c r="J34" s="69"/>
      <c r="K34" s="69"/>
      <c r="L34" s="69"/>
      <c r="M34" s="69"/>
      <c r="N34" s="69"/>
      <c r="O34" s="181"/>
      <c r="P34" s="69"/>
      <c r="Q34" s="69"/>
      <c r="R34" s="69"/>
      <c r="S34" s="69"/>
      <c r="T34" s="69"/>
    </row>
    <row r="35" spans="2:20" s="61" customFormat="1" ht="20.25">
      <c r="B35" s="57" t="s">
        <v>413</v>
      </c>
      <c r="C35" s="527" t="s">
        <v>425</v>
      </c>
      <c r="D35" s="527"/>
      <c r="E35" s="527"/>
      <c r="F35" s="89">
        <v>3</v>
      </c>
      <c r="I35" s="69" t="str">
        <v xml:space="preserve">Si el hecho llegara a presentarse, tendría medianas consecuencias o efectos sobre la entidad.
</v>
      </c>
      <c r="J35" s="69"/>
      <c r="K35" s="69"/>
      <c r="L35" s="69"/>
      <c r="M35" s="69"/>
      <c r="N35" s="69"/>
      <c r="O35" s="181"/>
      <c r="P35" s="69"/>
      <c r="Q35" s="69"/>
      <c r="R35" s="69"/>
      <c r="S35" s="69"/>
      <c r="T35" s="69"/>
    </row>
    <row r="36" spans="2:20" s="61" customFormat="1" ht="20.25">
      <c r="B36" s="58" t="s">
        <v>414</v>
      </c>
      <c r="C36" s="527" t="s">
        <v>426</v>
      </c>
      <c r="D36" s="527"/>
      <c r="E36" s="527"/>
      <c r="F36" s="89">
        <v>4</v>
      </c>
      <c r="I36" s="69" t="str">
        <v xml:space="preserve">Si el hecho llegara a presentarse, tendría altas consecuencias o efectos sobre la entidad
</v>
      </c>
      <c r="J36" s="69"/>
      <c r="K36" s="69"/>
      <c r="L36" s="69"/>
      <c r="M36" s="69"/>
      <c r="N36" s="69"/>
      <c r="O36" s="181"/>
      <c r="P36" s="69"/>
      <c r="Q36" s="69"/>
      <c r="R36" s="69"/>
      <c r="S36" s="69"/>
      <c r="T36" s="69"/>
    </row>
    <row r="37" spans="2:20" s="61" customFormat="1" ht="20.25">
      <c r="B37" s="59" t="s">
        <v>417</v>
      </c>
      <c r="C37" s="527" t="s">
        <v>427</v>
      </c>
      <c r="D37" s="527"/>
      <c r="E37" s="527"/>
      <c r="F37" s="89">
        <v>5</v>
      </c>
      <c r="I37" s="69" t="str">
        <v xml:space="preserve">Si el hecho llegara a presentarse, tendría desastrosas consecuencias o efectos sobre la entidad.
</v>
      </c>
      <c r="J37" s="69"/>
      <c r="K37" s="69"/>
      <c r="L37" s="69"/>
      <c r="M37" s="69"/>
      <c r="N37" s="69"/>
      <c r="O37" s="181"/>
      <c r="P37" s="69"/>
      <c r="Q37" s="69"/>
      <c r="R37" s="69"/>
      <c r="S37" s="69"/>
      <c r="T37" s="69"/>
    </row>
    <row r="38" spans="2:20" s="61" customFormat="1" ht="20.25">
      <c r="B38" s="71"/>
      <c r="C38" s="71"/>
      <c r="D38" s="71"/>
      <c r="E38" s="71"/>
      <c r="F38" s="70"/>
      <c r="I38" s="69"/>
      <c r="J38" s="69"/>
      <c r="K38" s="69"/>
      <c r="L38" s="69"/>
      <c r="M38" s="69"/>
      <c r="N38" s="69"/>
      <c r="O38" s="181"/>
      <c r="P38" s="69"/>
      <c r="Q38" s="69"/>
      <c r="R38" s="69"/>
      <c r="S38" s="69"/>
      <c r="T38" s="69"/>
    </row>
    <row r="39" spans="2:20" s="61" customFormat="1" ht="20.25">
      <c r="B39" s="71"/>
      <c r="C39" s="71"/>
      <c r="D39" s="71"/>
      <c r="E39" s="71"/>
      <c r="F39" s="70"/>
      <c r="O39" s="181"/>
    </row>
    <row r="40" spans="2:20" s="61" customFormat="1" ht="20.25">
      <c r="B40" s="62"/>
      <c r="C40" s="528" t="s">
        <v>416</v>
      </c>
      <c r="D40" s="528"/>
      <c r="E40" s="528"/>
      <c r="F40" s="70"/>
      <c r="O40" s="181"/>
    </row>
    <row r="41" spans="2:20" s="61" customFormat="1" ht="20.25">
      <c r="B41" s="90" t="s">
        <v>408</v>
      </c>
      <c r="C41" s="527" t="s">
        <v>428</v>
      </c>
      <c r="D41" s="527"/>
      <c r="E41" s="527"/>
      <c r="F41" s="89">
        <v>1</v>
      </c>
      <c r="O41" s="181"/>
    </row>
    <row r="42" spans="2:20" s="61" customFormat="1" ht="20.25">
      <c r="B42" s="91" t="s">
        <v>410</v>
      </c>
      <c r="C42" s="527" t="s">
        <v>429</v>
      </c>
      <c r="D42" s="527"/>
      <c r="E42" s="527"/>
      <c r="F42" s="89">
        <v>2</v>
      </c>
      <c r="O42" s="181"/>
    </row>
    <row r="43" spans="2:20" s="61" customFormat="1" ht="20.25">
      <c r="B43" s="92" t="s">
        <v>413</v>
      </c>
      <c r="C43" s="527" t="s">
        <v>430</v>
      </c>
      <c r="D43" s="527"/>
      <c r="E43" s="527"/>
      <c r="F43" s="89">
        <v>3</v>
      </c>
      <c r="O43" s="181"/>
    </row>
    <row r="44" spans="2:20" s="61" customFormat="1" ht="20.25">
      <c r="B44" s="93" t="s">
        <v>414</v>
      </c>
      <c r="C44" s="527" t="s">
        <v>431</v>
      </c>
      <c r="D44" s="527"/>
      <c r="E44" s="527"/>
      <c r="F44" s="89">
        <v>4</v>
      </c>
      <c r="O44" s="181"/>
    </row>
    <row r="45" spans="2:20" s="61" customFormat="1" ht="20.25">
      <c r="B45" s="94" t="s">
        <v>417</v>
      </c>
      <c r="C45" s="527" t="s">
        <v>432</v>
      </c>
      <c r="D45" s="527"/>
      <c r="E45" s="527"/>
      <c r="F45" s="89">
        <v>5</v>
      </c>
      <c r="O45" s="181"/>
    </row>
    <row r="46" spans="2:20" s="61" customFormat="1" ht="20.25">
      <c r="B46" s="69"/>
      <c r="C46" s="69" t="s">
        <v>433</v>
      </c>
      <c r="D46" s="69"/>
      <c r="F46" s="70"/>
      <c r="O46" s="181"/>
    </row>
    <row r="47" spans="2:20" s="61" customFormat="1" ht="20.25">
      <c r="B47" s="69"/>
      <c r="C47" s="69"/>
      <c r="D47" s="69"/>
      <c r="F47" s="70"/>
      <c r="O47" s="181"/>
    </row>
    <row r="48" spans="2:20" s="61" customFormat="1" ht="20.25">
      <c r="B48" s="62"/>
      <c r="C48" s="529" t="s">
        <v>434</v>
      </c>
      <c r="D48" s="529"/>
      <c r="E48" s="529"/>
      <c r="F48" s="70"/>
      <c r="O48" s="181"/>
    </row>
    <row r="49" spans="2:15" s="61" customFormat="1" ht="20.25" customHeight="1">
      <c r="B49" s="64" t="s">
        <v>408</v>
      </c>
      <c r="C49" s="530" t="s">
        <v>435</v>
      </c>
      <c r="D49" s="531"/>
      <c r="E49" s="532"/>
      <c r="F49" s="55">
        <v>1</v>
      </c>
      <c r="O49" s="181"/>
    </row>
    <row r="50" spans="2:15" s="61" customFormat="1" ht="20.25" customHeight="1">
      <c r="B50" s="65" t="s">
        <v>410</v>
      </c>
      <c r="C50" s="530" t="s">
        <v>436</v>
      </c>
      <c r="D50" s="531"/>
      <c r="E50" s="532"/>
      <c r="F50" s="55">
        <v>2</v>
      </c>
      <c r="O50" s="181"/>
    </row>
    <row r="51" spans="2:15" s="61" customFormat="1" ht="20.25" customHeight="1">
      <c r="B51" s="66" t="s">
        <v>413</v>
      </c>
      <c r="C51" s="530" t="s">
        <v>437</v>
      </c>
      <c r="D51" s="531"/>
      <c r="E51" s="532"/>
      <c r="F51" s="55">
        <v>3</v>
      </c>
      <c r="O51" s="181"/>
    </row>
    <row r="52" spans="2:15" s="61" customFormat="1" ht="20.25" customHeight="1">
      <c r="B52" s="67" t="s">
        <v>414</v>
      </c>
      <c r="C52" s="530" t="s">
        <v>438</v>
      </c>
      <c r="D52" s="531"/>
      <c r="E52" s="532"/>
      <c r="F52" s="55">
        <v>4</v>
      </c>
      <c r="O52" s="181"/>
    </row>
    <row r="53" spans="2:15" s="61" customFormat="1" ht="20.25" customHeight="1">
      <c r="B53" s="68" t="s">
        <v>417</v>
      </c>
      <c r="C53" s="530" t="s">
        <v>439</v>
      </c>
      <c r="D53" s="531"/>
      <c r="E53" s="532"/>
      <c r="F53" s="55">
        <v>5</v>
      </c>
      <c r="O53" s="181"/>
    </row>
    <row r="54" spans="2:15" s="61" customFormat="1" ht="20.25">
      <c r="B54" s="69"/>
      <c r="C54" s="69"/>
      <c r="D54" s="69"/>
      <c r="E54" s="69"/>
      <c r="F54" s="70"/>
      <c r="O54" s="181"/>
    </row>
    <row r="55" spans="2:15" s="61" customFormat="1" ht="20.25">
      <c r="O55" s="181"/>
    </row>
    <row r="56" spans="2:15" s="61" customFormat="1" ht="20.25" customHeight="1">
      <c r="B56" s="62"/>
      <c r="C56" s="82" t="s">
        <v>406</v>
      </c>
      <c r="D56" s="82"/>
      <c r="E56" s="82"/>
      <c r="F56" s="70"/>
      <c r="O56" s="181"/>
    </row>
    <row r="57" spans="2:15" s="61" customFormat="1" ht="20.25" customHeight="1">
      <c r="B57" s="64" t="s">
        <v>408</v>
      </c>
      <c r="C57" s="533" t="s">
        <v>440</v>
      </c>
      <c r="D57" s="534"/>
      <c r="E57" s="535"/>
      <c r="F57" s="55">
        <v>1</v>
      </c>
      <c r="O57" s="181"/>
    </row>
    <row r="58" spans="2:15" s="61" customFormat="1" ht="20.25" customHeight="1">
      <c r="B58" s="65" t="s">
        <v>410</v>
      </c>
      <c r="C58" s="533" t="s">
        <v>441</v>
      </c>
      <c r="D58" s="534"/>
      <c r="E58" s="535"/>
      <c r="F58" s="55">
        <v>2</v>
      </c>
      <c r="O58" s="181"/>
    </row>
    <row r="59" spans="2:15" s="61" customFormat="1" ht="20.25" customHeight="1">
      <c r="B59" s="66" t="s">
        <v>413</v>
      </c>
      <c r="C59" s="533" t="s">
        <v>442</v>
      </c>
      <c r="D59" s="534"/>
      <c r="E59" s="535"/>
      <c r="F59" s="55">
        <v>3</v>
      </c>
      <c r="O59" s="181"/>
    </row>
    <row r="60" spans="2:15" s="61" customFormat="1" ht="20.25" customHeight="1">
      <c r="B60" s="67" t="s">
        <v>414</v>
      </c>
      <c r="C60" s="533" t="s">
        <v>443</v>
      </c>
      <c r="D60" s="534"/>
      <c r="E60" s="535"/>
      <c r="F60" s="55">
        <v>4</v>
      </c>
      <c r="O60" s="181"/>
    </row>
    <row r="61" spans="2:15" s="61" customFormat="1" ht="20.25" customHeight="1">
      <c r="B61" s="68" t="s">
        <v>417</v>
      </c>
      <c r="C61" s="533" t="s">
        <v>444</v>
      </c>
      <c r="D61" s="534"/>
      <c r="E61" s="535"/>
      <c r="F61" s="55">
        <v>5</v>
      </c>
      <c r="O61" s="181"/>
    </row>
    <row r="62" spans="2:15" s="61" customFormat="1" ht="20.25">
      <c r="E62" s="72"/>
      <c r="O62" s="181"/>
    </row>
    <row r="63" spans="2:15" s="61" customFormat="1" ht="20.25">
      <c r="E63" s="72"/>
      <c r="O63" s="181"/>
    </row>
    <row r="64" spans="2:15" s="61" customFormat="1" ht="20.25">
      <c r="E64" s="72"/>
      <c r="O64" s="181"/>
    </row>
    <row r="65" spans="5:15" s="61" customFormat="1" ht="20.25">
      <c r="E65" s="72"/>
      <c r="O65" s="181"/>
    </row>
    <row r="66" spans="5:15" s="61" customFormat="1" ht="20.25">
      <c r="E66" s="72"/>
      <c r="O66" s="181"/>
    </row>
    <row r="67" spans="5:15" s="61" customFormat="1" ht="20.25">
      <c r="E67" s="72"/>
      <c r="O67" s="181"/>
    </row>
    <row r="68" spans="5:15" s="61" customFormat="1" ht="20.25">
      <c r="E68" s="72"/>
      <c r="O68" s="181"/>
    </row>
    <row r="69" spans="5:15" s="61" customFormat="1" ht="20.25">
      <c r="E69" s="72"/>
      <c r="O69" s="181"/>
    </row>
    <row r="70" spans="5:15" s="61" customFormat="1" ht="20.25">
      <c r="E70" s="72"/>
      <c r="O70" s="181"/>
    </row>
    <row r="71" spans="5:15" s="61" customFormat="1" ht="20.25">
      <c r="E71" s="72"/>
      <c r="O71" s="181"/>
    </row>
    <row r="72" spans="5:15" s="61" customFormat="1" ht="20.25">
      <c r="E72" s="72"/>
      <c r="O72" s="181"/>
    </row>
    <row r="73" spans="5:15" s="61" customFormat="1" ht="20.25">
      <c r="E73" s="72"/>
      <c r="O73" s="181"/>
    </row>
    <row r="74" spans="5:15" s="61" customFormat="1" ht="20.25">
      <c r="E74" s="72"/>
      <c r="O74" s="181"/>
    </row>
    <row r="75" spans="5:15" s="61" customFormat="1" ht="20.25">
      <c r="E75" s="72"/>
      <c r="O75" s="181"/>
    </row>
    <row r="76" spans="5:15" s="61" customFormat="1" ht="20.25">
      <c r="E76" s="72"/>
      <c r="O76" s="181"/>
    </row>
    <row r="77" spans="5:15" s="61" customFormat="1" ht="20.25">
      <c r="E77" s="72"/>
      <c r="O77" s="181"/>
    </row>
    <row r="78" spans="5:15" s="61" customFormat="1" ht="20.25">
      <c r="E78" s="72"/>
      <c r="O78" s="181"/>
    </row>
    <row r="79" spans="5:15" s="61" customFormat="1" ht="20.25">
      <c r="E79" s="72"/>
      <c r="O79" s="181"/>
    </row>
    <row r="80" spans="5:15" s="61" customFormat="1" ht="20.25">
      <c r="E80" s="72"/>
      <c r="O80" s="181"/>
    </row>
    <row r="81" spans="5:15" s="61" customFormat="1" ht="20.25">
      <c r="E81" s="72"/>
      <c r="O81" s="181"/>
    </row>
    <row r="82" spans="5:15" s="61" customFormat="1" ht="20.25">
      <c r="E82" s="72"/>
      <c r="O82" s="181"/>
    </row>
    <row r="83" spans="5:15" s="61" customFormat="1" ht="20.25">
      <c r="E83" s="72"/>
      <c r="O83" s="181"/>
    </row>
    <row r="84" spans="5:15" s="61" customFormat="1" ht="20.25">
      <c r="E84" s="72"/>
      <c r="O84" s="181"/>
    </row>
    <row r="85" spans="5:15" s="61" customFormat="1" ht="20.25">
      <c r="E85" s="72"/>
      <c r="O85" s="181"/>
    </row>
    <row r="86" spans="5:15" s="61" customFormat="1" ht="20.25">
      <c r="E86" s="72"/>
      <c r="O86" s="181"/>
    </row>
    <row r="87" spans="5:15" s="61" customFormat="1" ht="20.25">
      <c r="E87" s="72"/>
      <c r="O87" s="181"/>
    </row>
    <row r="88" spans="5:15" s="61" customFormat="1" ht="20.25">
      <c r="E88" s="72"/>
      <c r="O88" s="181"/>
    </row>
    <row r="89" spans="5:15" s="61" customFormat="1" ht="20.25">
      <c r="E89" s="72"/>
      <c r="O89" s="181"/>
    </row>
    <row r="90" spans="5:15" s="61" customFormat="1" ht="20.25">
      <c r="E90" s="72"/>
      <c r="O90" s="181"/>
    </row>
    <row r="91" spans="5:15" s="61" customFormat="1" ht="20.25">
      <c r="E91" s="72"/>
      <c r="O91" s="181"/>
    </row>
    <row r="92" spans="5:15" s="61" customFormat="1" ht="20.25">
      <c r="E92" s="72"/>
      <c r="O92" s="181"/>
    </row>
    <row r="93" spans="5:15" s="61" customFormat="1" ht="20.25">
      <c r="E93" s="72"/>
      <c r="O93" s="181"/>
    </row>
    <row r="94" spans="5:15" s="61" customFormat="1" ht="20.25">
      <c r="E94" s="72"/>
      <c r="O94" s="181"/>
    </row>
    <row r="95" spans="5:15" s="61" customFormat="1" ht="20.25">
      <c r="E95" s="72"/>
      <c r="O95" s="181"/>
    </row>
    <row r="96" spans="5:15" s="61" customFormat="1" ht="20.25">
      <c r="E96" s="72"/>
      <c r="O96" s="181"/>
    </row>
    <row r="97" spans="5:15" s="61" customFormat="1" ht="20.25">
      <c r="E97" s="72"/>
      <c r="O97" s="181"/>
    </row>
    <row r="98" spans="5:15" s="61" customFormat="1" ht="20.25">
      <c r="E98" s="72"/>
      <c r="O98" s="181"/>
    </row>
    <row r="99" spans="5:15" s="61" customFormat="1" ht="20.25">
      <c r="E99" s="72"/>
      <c r="O99" s="181"/>
    </row>
    <row r="100" spans="5:15" s="61" customFormat="1" ht="20.25">
      <c r="E100" s="72"/>
      <c r="O100" s="181"/>
    </row>
    <row r="101" spans="5:15" s="61" customFormat="1" ht="20.25">
      <c r="E101" s="72"/>
      <c r="O101" s="181"/>
    </row>
    <row r="102" spans="5:15" s="61" customFormat="1" ht="20.25">
      <c r="E102" s="72"/>
      <c r="O102" s="181"/>
    </row>
    <row r="103" spans="5:15" s="61" customFormat="1" ht="20.25">
      <c r="E103" s="72"/>
      <c r="O103" s="181"/>
    </row>
    <row r="104" spans="5:15" s="61" customFormat="1" ht="20.25">
      <c r="E104" s="72"/>
      <c r="O104" s="181"/>
    </row>
    <row r="105" spans="5:15" s="61" customFormat="1" ht="20.25">
      <c r="E105" s="72"/>
      <c r="O105" s="181"/>
    </row>
    <row r="106" spans="5:15" s="61" customFormat="1" ht="20.25">
      <c r="E106" s="72"/>
      <c r="O106" s="181"/>
    </row>
    <row r="107" spans="5:15" s="61" customFormat="1" ht="20.25">
      <c r="E107" s="72"/>
      <c r="O107" s="181"/>
    </row>
    <row r="108" spans="5:15" s="61" customFormat="1" ht="20.25">
      <c r="E108" s="72"/>
      <c r="O108" s="181"/>
    </row>
    <row r="109" spans="5:15" s="61" customFormat="1" ht="20.25">
      <c r="E109" s="72"/>
      <c r="O109" s="181"/>
    </row>
    <row r="110" spans="5:15" s="61" customFormat="1" ht="20.25">
      <c r="E110" s="72"/>
      <c r="O110" s="181"/>
    </row>
    <row r="111" spans="5:15" s="61" customFormat="1" ht="20.25">
      <c r="E111" s="72"/>
      <c r="O111" s="181"/>
    </row>
    <row r="112" spans="5:15" s="61" customFormat="1" ht="20.25">
      <c r="E112" s="72"/>
      <c r="O112" s="181"/>
    </row>
    <row r="113" spans="5:15" s="61" customFormat="1" ht="20.25">
      <c r="E113" s="72"/>
      <c r="O113" s="181"/>
    </row>
    <row r="114" spans="5:15" s="61" customFormat="1" ht="20.25">
      <c r="E114" s="72"/>
      <c r="O114" s="181"/>
    </row>
    <row r="115" spans="5:15" s="61" customFormat="1" ht="20.25">
      <c r="E115" s="72"/>
      <c r="O115" s="181"/>
    </row>
    <row r="116" spans="5:15" s="61" customFormat="1" ht="20.25">
      <c r="E116" s="72"/>
      <c r="O116" s="181"/>
    </row>
    <row r="117" spans="5:15" s="61" customFormat="1" ht="20.25">
      <c r="E117" s="72"/>
      <c r="O117" s="181"/>
    </row>
    <row r="118" spans="5:15" s="61" customFormat="1" ht="20.25">
      <c r="E118" s="72"/>
      <c r="O118" s="181"/>
    </row>
    <row r="119" spans="5:15" s="61" customFormat="1" ht="20.25">
      <c r="E119" s="72"/>
      <c r="O119" s="181"/>
    </row>
    <row r="120" spans="5:15" s="61" customFormat="1" ht="20.25">
      <c r="E120" s="72"/>
      <c r="O120" s="181"/>
    </row>
    <row r="121" spans="5:15" s="61" customFormat="1" ht="20.25">
      <c r="E121" s="72"/>
      <c r="O121" s="181"/>
    </row>
    <row r="122" spans="5:15" s="61" customFormat="1" ht="20.25">
      <c r="E122" s="72"/>
      <c r="O122" s="181"/>
    </row>
    <row r="123" spans="5:15" s="61" customFormat="1" ht="20.25">
      <c r="E123" s="72"/>
      <c r="O123" s="181"/>
    </row>
    <row r="124" spans="5:15" s="61" customFormat="1" ht="20.25">
      <c r="E124" s="72"/>
      <c r="O124" s="181"/>
    </row>
    <row r="125" spans="5:15" s="61" customFormat="1" ht="20.25">
      <c r="E125" s="72"/>
      <c r="O125" s="181"/>
    </row>
    <row r="126" spans="5:15" s="61" customFormat="1" ht="20.25">
      <c r="E126" s="72"/>
      <c r="O126" s="181"/>
    </row>
    <row r="127" spans="5:15" s="61" customFormat="1" ht="20.25">
      <c r="E127" s="72"/>
      <c r="O127" s="181"/>
    </row>
    <row r="128" spans="5:15" s="61" customFormat="1" ht="20.25">
      <c r="E128" s="72"/>
      <c r="O128" s="181"/>
    </row>
    <row r="129" spans="5:15" s="61" customFormat="1" ht="20.25">
      <c r="E129" s="72"/>
      <c r="O129" s="181"/>
    </row>
    <row r="130" spans="5:15" s="61" customFormat="1" ht="20.25">
      <c r="E130" s="72"/>
      <c r="O130" s="181"/>
    </row>
    <row r="131" spans="5:15" s="61" customFormat="1" ht="20.25">
      <c r="E131" s="72"/>
      <c r="O131" s="181"/>
    </row>
    <row r="132" spans="5:15" s="61" customFormat="1" ht="20.25">
      <c r="E132" s="72"/>
      <c r="O132" s="181"/>
    </row>
    <row r="133" spans="5:15" s="61" customFormat="1" ht="20.25">
      <c r="E133" s="72"/>
      <c r="O133" s="181"/>
    </row>
    <row r="134" spans="5:15" s="61" customFormat="1" ht="20.25">
      <c r="E134" s="72"/>
      <c r="O134" s="181"/>
    </row>
    <row r="135" spans="5:15" s="61" customFormat="1" ht="20.25">
      <c r="E135" s="72"/>
      <c r="O135" s="181"/>
    </row>
    <row r="136" spans="5:15" s="61" customFormat="1" ht="20.25">
      <c r="E136" s="72"/>
      <c r="O136" s="181"/>
    </row>
    <row r="137" spans="5:15" s="61" customFormat="1" ht="20.25">
      <c r="E137" s="72"/>
      <c r="O137" s="181"/>
    </row>
    <row r="138" spans="5:15" s="61" customFormat="1" ht="20.25">
      <c r="E138" s="72"/>
      <c r="O138" s="181"/>
    </row>
    <row r="139" spans="5:15" s="61" customFormat="1" ht="20.25">
      <c r="E139" s="72"/>
      <c r="O139" s="181"/>
    </row>
    <row r="140" spans="5:15" s="61" customFormat="1" ht="20.25">
      <c r="E140" s="72"/>
      <c r="O140" s="181"/>
    </row>
    <row r="141" spans="5:15" s="61" customFormat="1" ht="20.25">
      <c r="E141" s="72"/>
      <c r="O141" s="181"/>
    </row>
    <row r="142" spans="5:15" s="61" customFormat="1" ht="20.25">
      <c r="E142" s="72"/>
      <c r="O142" s="181"/>
    </row>
    <row r="143" spans="5:15" s="61" customFormat="1" ht="20.25">
      <c r="E143" s="72"/>
      <c r="O143" s="181"/>
    </row>
    <row r="144" spans="5:15" s="61" customFormat="1" ht="20.25">
      <c r="E144" s="72"/>
      <c r="O144" s="181"/>
    </row>
    <row r="145" spans="5:15" s="61" customFormat="1" ht="20.25">
      <c r="E145" s="72"/>
      <c r="O145" s="181"/>
    </row>
    <row r="146" spans="5:15" s="61" customFormat="1" ht="20.25">
      <c r="E146" s="72"/>
      <c r="O146" s="181"/>
    </row>
    <row r="147" spans="5:15" s="61" customFormat="1" ht="20.25">
      <c r="E147" s="72"/>
      <c r="O147" s="181"/>
    </row>
    <row r="148" spans="5:15" s="61" customFormat="1" ht="20.25">
      <c r="E148" s="72"/>
      <c r="O148" s="181"/>
    </row>
    <row r="149" spans="5:15" s="61" customFormat="1" ht="20.25">
      <c r="E149" s="72"/>
      <c r="O149" s="181"/>
    </row>
    <row r="150" spans="5:15" s="61" customFormat="1" ht="20.25">
      <c r="E150" s="72"/>
      <c r="O150" s="181"/>
    </row>
    <row r="151" spans="5:15" s="61" customFormat="1" ht="20.25">
      <c r="E151" s="72"/>
      <c r="O151" s="181"/>
    </row>
    <row r="152" spans="5:15" s="61" customFormat="1" ht="20.25">
      <c r="E152" s="72"/>
      <c r="O152" s="181"/>
    </row>
    <row r="153" spans="5:15" s="61" customFormat="1" ht="20.25">
      <c r="E153" s="72"/>
      <c r="O153" s="181"/>
    </row>
    <row r="154" spans="5:15" s="61" customFormat="1" ht="20.25">
      <c r="E154" s="72"/>
      <c r="O154" s="181"/>
    </row>
    <row r="155" spans="5:15" s="61" customFormat="1" ht="20.25">
      <c r="E155" s="72"/>
      <c r="O155" s="181"/>
    </row>
    <row r="156" spans="5:15" s="61" customFormat="1" ht="20.25">
      <c r="E156" s="72"/>
      <c r="O156" s="181"/>
    </row>
    <row r="157" spans="5:15" s="61" customFormat="1" ht="20.25">
      <c r="E157" s="72"/>
      <c r="O157" s="181"/>
    </row>
    <row r="158" spans="5:15" s="61" customFormat="1" ht="20.25">
      <c r="E158" s="72"/>
      <c r="O158" s="181"/>
    </row>
    <row r="159" spans="5:15" s="61" customFormat="1" ht="20.25">
      <c r="E159" s="72"/>
      <c r="O159" s="181"/>
    </row>
    <row r="160" spans="5:15" s="61" customFormat="1" ht="20.25">
      <c r="E160" s="72"/>
      <c r="O160" s="181"/>
    </row>
    <row r="161" spans="5:15" s="61" customFormat="1" ht="20.25">
      <c r="E161" s="72"/>
      <c r="O161" s="181"/>
    </row>
    <row r="162" spans="5:15" s="61" customFormat="1" ht="20.25">
      <c r="E162" s="72"/>
      <c r="O162" s="181"/>
    </row>
    <row r="163" spans="5:15" s="61" customFormat="1" ht="20.25">
      <c r="E163" s="72"/>
      <c r="O163" s="181"/>
    </row>
    <row r="164" spans="5:15" s="61" customFormat="1" ht="20.25">
      <c r="E164" s="72"/>
      <c r="O164" s="181"/>
    </row>
    <row r="165" spans="5:15" s="61" customFormat="1" ht="20.25">
      <c r="E165" s="72"/>
      <c r="O165" s="181"/>
    </row>
    <row r="166" spans="5:15" s="61" customFormat="1" ht="20.25">
      <c r="E166" s="72"/>
      <c r="O166" s="181"/>
    </row>
    <row r="167" spans="5:15" s="61" customFormat="1" ht="20.25">
      <c r="E167" s="72"/>
      <c r="O167" s="181"/>
    </row>
    <row r="168" spans="5:15" s="61" customFormat="1" ht="20.25">
      <c r="E168" s="72"/>
      <c r="O168" s="181"/>
    </row>
    <row r="169" spans="5:15" s="61" customFormat="1" ht="20.25">
      <c r="E169" s="72"/>
      <c r="O169" s="181"/>
    </row>
    <row r="170" spans="5:15" s="61" customFormat="1" ht="20.25">
      <c r="E170" s="72"/>
      <c r="O170" s="181"/>
    </row>
    <row r="171" spans="5:15" s="61" customFormat="1" ht="20.25">
      <c r="E171" s="72"/>
      <c r="O171" s="181"/>
    </row>
    <row r="172" spans="5:15" s="61" customFormat="1" ht="20.25">
      <c r="E172" s="72"/>
      <c r="O172" s="181"/>
    </row>
    <row r="173" spans="5:15" s="61" customFormat="1" ht="20.25">
      <c r="E173" s="72"/>
      <c r="O173" s="181"/>
    </row>
    <row r="174" spans="5:15" s="61" customFormat="1" ht="20.25">
      <c r="E174" s="72"/>
      <c r="O174" s="181"/>
    </row>
    <row r="175" spans="5:15" s="61" customFormat="1" ht="20.25">
      <c r="E175" s="72"/>
      <c r="O175" s="181"/>
    </row>
    <row r="176" spans="5:15" s="61" customFormat="1" ht="20.25">
      <c r="E176" s="72"/>
      <c r="O176" s="181"/>
    </row>
    <row r="177" spans="5:15" s="61" customFormat="1" ht="20.25">
      <c r="E177" s="72"/>
      <c r="O177" s="181"/>
    </row>
    <row r="178" spans="5:15" s="61" customFormat="1" ht="20.25">
      <c r="E178" s="72"/>
      <c r="O178" s="181"/>
    </row>
    <row r="179" spans="5:15" s="61" customFormat="1" ht="20.25">
      <c r="E179" s="72"/>
      <c r="O179" s="181"/>
    </row>
    <row r="180" spans="5:15" s="61" customFormat="1" ht="20.25">
      <c r="E180" s="72"/>
      <c r="O180" s="181"/>
    </row>
    <row r="181" spans="5:15" s="61" customFormat="1" ht="20.25">
      <c r="E181" s="72"/>
      <c r="O181" s="181"/>
    </row>
    <row r="182" spans="5:15" s="61" customFormat="1" ht="20.25">
      <c r="E182" s="72"/>
      <c r="O182" s="181"/>
    </row>
    <row r="183" spans="5:15" s="61" customFormat="1" ht="20.25">
      <c r="E183" s="72"/>
      <c r="O183" s="181"/>
    </row>
    <row r="184" spans="5:15" s="61" customFormat="1" ht="20.25">
      <c r="E184" s="72"/>
      <c r="O184" s="181"/>
    </row>
    <row r="185" spans="5:15" s="61" customFormat="1" ht="20.25">
      <c r="E185" s="72"/>
      <c r="O185" s="181"/>
    </row>
    <row r="186" spans="5:15" s="61" customFormat="1" ht="20.25">
      <c r="E186" s="72"/>
      <c r="O186" s="181"/>
    </row>
    <row r="187" spans="5:15" s="61" customFormat="1" ht="20.25">
      <c r="E187" s="72"/>
      <c r="O187" s="181"/>
    </row>
    <row r="188" spans="5:15" s="61" customFormat="1" ht="20.25">
      <c r="E188" s="72"/>
      <c r="O188" s="181"/>
    </row>
    <row r="189" spans="5:15" s="61" customFormat="1" ht="20.25">
      <c r="E189" s="72"/>
      <c r="O189" s="181"/>
    </row>
    <row r="190" spans="5:15" s="61" customFormat="1" ht="20.25">
      <c r="E190" s="72"/>
      <c r="O190" s="181"/>
    </row>
    <row r="191" spans="5:15" s="61" customFormat="1" ht="20.25">
      <c r="E191" s="72"/>
      <c r="O191" s="181"/>
    </row>
    <row r="192" spans="5:15" s="61" customFormat="1" ht="20.25">
      <c r="E192" s="72"/>
      <c r="O192" s="181"/>
    </row>
    <row r="193" spans="5:15" s="61" customFormat="1" ht="20.25">
      <c r="E193" s="72"/>
      <c r="O193" s="181"/>
    </row>
    <row r="194" spans="5:15" s="61" customFormat="1" ht="20.25">
      <c r="E194" s="72"/>
      <c r="O194" s="181"/>
    </row>
    <row r="195" spans="5:15" s="61" customFormat="1" ht="20.25">
      <c r="E195" s="72"/>
      <c r="O195" s="181"/>
    </row>
    <row r="196" spans="5:15" s="61" customFormat="1" ht="20.25">
      <c r="E196" s="72"/>
      <c r="O196" s="181"/>
    </row>
    <row r="197" spans="5:15" s="61" customFormat="1" ht="20.25">
      <c r="E197" s="72"/>
      <c r="O197" s="181"/>
    </row>
    <row r="198" spans="5:15" s="61" customFormat="1" ht="20.25">
      <c r="E198" s="72"/>
      <c r="O198" s="181"/>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38" t="s">
        <v>445</v>
      </c>
      <c r="C4" s="539"/>
      <c r="D4" s="539"/>
      <c r="E4" s="540" t="s">
        <v>446</v>
      </c>
      <c r="F4" s="540"/>
      <c r="G4" s="540"/>
      <c r="H4" s="540"/>
      <c r="I4" s="541"/>
      <c r="Q4" s="542" t="s">
        <v>447</v>
      </c>
      <c r="R4" s="542"/>
    </row>
    <row r="5" spans="2:19">
      <c r="B5" s="538"/>
      <c r="C5" s="539"/>
      <c r="D5" s="539"/>
      <c r="E5" s="540"/>
      <c r="F5" s="540"/>
      <c r="G5" s="540"/>
      <c r="H5" s="540"/>
      <c r="I5" s="541"/>
      <c r="Q5" s="542"/>
      <c r="R5" s="542"/>
    </row>
    <row r="6" spans="2:19">
      <c r="B6" s="538"/>
      <c r="C6" s="539"/>
      <c r="D6" s="539"/>
      <c r="E6" s="540"/>
      <c r="F6" s="540"/>
      <c r="G6" s="540"/>
      <c r="H6" s="540"/>
      <c r="I6" s="541"/>
      <c r="Q6" s="542"/>
      <c r="R6" s="542"/>
    </row>
    <row r="7" spans="2:19" ht="15.75" thickBot="1">
      <c r="B7" s="99"/>
      <c r="I7" s="100"/>
    </row>
    <row r="8" spans="2:19" ht="62.25" customHeight="1" thickBot="1">
      <c r="B8" s="543" t="s">
        <v>388</v>
      </c>
      <c r="C8" s="544"/>
      <c r="D8" s="43" t="s">
        <v>448</v>
      </c>
      <c r="E8" s="44">
        <v>5</v>
      </c>
      <c r="F8" s="44">
        <v>10</v>
      </c>
      <c r="G8" s="44">
        <v>15</v>
      </c>
      <c r="H8" s="44">
        <v>20</v>
      </c>
      <c r="I8" s="101">
        <v>25</v>
      </c>
      <c r="K8" s="545" t="s">
        <v>449</v>
      </c>
      <c r="L8" s="546"/>
      <c r="M8" s="546"/>
      <c r="N8" s="546"/>
      <c r="O8" s="546"/>
      <c r="P8" s="547"/>
      <c r="Q8" s="548" t="s">
        <v>450</v>
      </c>
      <c r="R8" s="548"/>
      <c r="S8" s="17" t="s">
        <v>451</v>
      </c>
    </row>
    <row r="9" spans="2:19" ht="62.25" customHeight="1" thickBot="1">
      <c r="B9" s="543"/>
      <c r="C9" s="544"/>
      <c r="D9" s="43" t="s">
        <v>452</v>
      </c>
      <c r="E9" s="45">
        <v>4</v>
      </c>
      <c r="F9" s="45">
        <v>8</v>
      </c>
      <c r="G9" s="44">
        <v>12</v>
      </c>
      <c r="H9" s="44">
        <v>16</v>
      </c>
      <c r="I9" s="101">
        <v>20</v>
      </c>
      <c r="K9" s="549" t="s">
        <v>453</v>
      </c>
      <c r="L9" s="550"/>
      <c r="M9" s="550"/>
      <c r="N9" s="550"/>
      <c r="O9" s="550"/>
      <c r="P9" s="550"/>
      <c r="Q9" s="551" t="s">
        <v>454</v>
      </c>
      <c r="R9" s="552"/>
      <c r="S9" s="17" t="s">
        <v>383</v>
      </c>
    </row>
    <row r="10" spans="2:19" ht="62.25" customHeight="1" thickBot="1">
      <c r="B10" s="543"/>
      <c r="C10" s="544"/>
      <c r="D10" s="43" t="s">
        <v>455</v>
      </c>
      <c r="E10" s="45">
        <v>3</v>
      </c>
      <c r="F10" s="45">
        <v>6</v>
      </c>
      <c r="G10" s="45">
        <v>9</v>
      </c>
      <c r="H10" s="44">
        <v>12</v>
      </c>
      <c r="I10" s="101">
        <v>15</v>
      </c>
      <c r="K10" s="553" t="s">
        <v>413</v>
      </c>
      <c r="L10" s="554"/>
      <c r="M10" s="554"/>
      <c r="N10" s="554"/>
      <c r="O10" s="554"/>
      <c r="P10" s="554"/>
      <c r="Q10" s="548" t="s">
        <v>456</v>
      </c>
      <c r="R10" s="548"/>
      <c r="S10" s="17" t="s">
        <v>457</v>
      </c>
    </row>
    <row r="11" spans="2:19" ht="62.25" customHeight="1">
      <c r="B11" s="543"/>
      <c r="C11" s="544"/>
      <c r="D11" s="43" t="s">
        <v>458</v>
      </c>
      <c r="E11" s="46">
        <v>2</v>
      </c>
      <c r="F11" s="45">
        <v>4</v>
      </c>
      <c r="G11" s="45">
        <v>6</v>
      </c>
      <c r="H11" s="44">
        <v>8</v>
      </c>
      <c r="I11" s="101">
        <v>10</v>
      </c>
      <c r="K11" s="555" t="s">
        <v>459</v>
      </c>
      <c r="L11" s="556"/>
      <c r="M11" s="556"/>
      <c r="N11" s="556"/>
      <c r="O11" s="556"/>
      <c r="P11" s="556"/>
      <c r="Q11" s="548" t="s">
        <v>382</v>
      </c>
      <c r="R11" s="446"/>
      <c r="S11" s="17" t="s">
        <v>382</v>
      </c>
    </row>
    <row r="12" spans="2:19" ht="62.25" customHeight="1">
      <c r="B12" s="543"/>
      <c r="C12" s="544"/>
      <c r="D12" s="43" t="s">
        <v>460</v>
      </c>
      <c r="E12" s="46">
        <v>1</v>
      </c>
      <c r="F12" s="46">
        <v>2</v>
      </c>
      <c r="G12" s="45">
        <v>3</v>
      </c>
      <c r="H12" s="44">
        <v>4</v>
      </c>
      <c r="I12" s="101">
        <v>5</v>
      </c>
    </row>
    <row r="13" spans="2:19" ht="62.25" customHeight="1" thickBot="1">
      <c r="B13" s="102"/>
      <c r="C13" s="536" t="s">
        <v>461</v>
      </c>
      <c r="D13" s="537"/>
      <c r="E13" s="103" t="s">
        <v>462</v>
      </c>
      <c r="F13" s="103" t="s">
        <v>463</v>
      </c>
      <c r="G13" s="103" t="s">
        <v>464</v>
      </c>
      <c r="H13" s="103" t="s">
        <v>465</v>
      </c>
      <c r="I13" s="104" t="s">
        <v>466</v>
      </c>
    </row>
    <row r="17" spans="4:6">
      <c r="D17" s="17"/>
      <c r="E17" s="17"/>
      <c r="F17" s="17"/>
    </row>
    <row r="18" spans="4:6" ht="15.75">
      <c r="D18" s="22" t="s">
        <v>467</v>
      </c>
      <c r="E18" s="105" t="s">
        <v>459</v>
      </c>
      <c r="F18" s="105">
        <v>1</v>
      </c>
    </row>
    <row r="19" spans="4:6">
      <c r="D19" s="22" t="s">
        <v>468</v>
      </c>
      <c r="E19" s="22" t="s">
        <v>459</v>
      </c>
      <c r="F19" s="22">
        <v>2</v>
      </c>
    </row>
    <row r="20" spans="4:6">
      <c r="D20" s="22" t="s">
        <v>469</v>
      </c>
      <c r="E20" s="22" t="s">
        <v>413</v>
      </c>
      <c r="F20" s="22">
        <v>2</v>
      </c>
    </row>
    <row r="21" spans="4:6">
      <c r="D21" s="22" t="s">
        <v>470</v>
      </c>
      <c r="E21" s="22" t="s">
        <v>471</v>
      </c>
      <c r="F21" s="22">
        <v>3</v>
      </c>
    </row>
    <row r="22" spans="4:6">
      <c r="D22" s="22" t="s">
        <v>472</v>
      </c>
      <c r="E22" s="22" t="s">
        <v>449</v>
      </c>
      <c r="F22" s="22">
        <v>4</v>
      </c>
    </row>
    <row r="23" spans="4:6">
      <c r="D23" s="22" t="s">
        <v>473</v>
      </c>
      <c r="E23" s="22" t="s">
        <v>459</v>
      </c>
      <c r="F23" s="22">
        <v>1</v>
      </c>
    </row>
    <row r="24" spans="4:6">
      <c r="D24" s="22" t="s">
        <v>474</v>
      </c>
      <c r="E24" s="22" t="s">
        <v>413</v>
      </c>
      <c r="F24" s="22">
        <v>2</v>
      </c>
    </row>
    <row r="25" spans="4:6">
      <c r="D25" s="22" t="s">
        <v>475</v>
      </c>
      <c r="E25" s="22" t="s">
        <v>413</v>
      </c>
      <c r="F25" s="22">
        <v>2</v>
      </c>
    </row>
    <row r="26" spans="4:6">
      <c r="D26" s="22" t="s">
        <v>476</v>
      </c>
      <c r="E26" s="22" t="s">
        <v>453</v>
      </c>
      <c r="F26" s="22">
        <v>3</v>
      </c>
    </row>
    <row r="27" spans="4:6">
      <c r="D27" s="22" t="s">
        <v>477</v>
      </c>
      <c r="E27" s="22" t="s">
        <v>449</v>
      </c>
      <c r="F27" s="22">
        <v>4</v>
      </c>
    </row>
    <row r="28" spans="4:6">
      <c r="D28" s="22" t="s">
        <v>478</v>
      </c>
      <c r="E28" s="22" t="s">
        <v>413</v>
      </c>
      <c r="F28" s="22">
        <v>2</v>
      </c>
    </row>
    <row r="29" spans="4:6">
      <c r="D29" s="22" t="s">
        <v>479</v>
      </c>
      <c r="E29" s="22" t="s">
        <v>413</v>
      </c>
      <c r="F29" s="22">
        <v>2</v>
      </c>
    </row>
    <row r="30" spans="4:6">
      <c r="D30" s="22" t="s">
        <v>480</v>
      </c>
      <c r="E30" s="22" t="s">
        <v>413</v>
      </c>
      <c r="F30" s="22">
        <v>2</v>
      </c>
    </row>
    <row r="31" spans="4:6">
      <c r="D31" s="22" t="s">
        <v>481</v>
      </c>
      <c r="E31" s="22" t="s">
        <v>453</v>
      </c>
      <c r="F31" s="22">
        <v>3</v>
      </c>
    </row>
    <row r="32" spans="4:6">
      <c r="D32" s="22" t="s">
        <v>482</v>
      </c>
      <c r="E32" s="22" t="s">
        <v>449</v>
      </c>
      <c r="F32" s="22">
        <v>4</v>
      </c>
    </row>
    <row r="33" spans="4:6">
      <c r="D33" s="22" t="s">
        <v>483</v>
      </c>
      <c r="E33" s="22" t="s">
        <v>413</v>
      </c>
      <c r="F33" s="22">
        <v>2</v>
      </c>
    </row>
    <row r="34" spans="4:6">
      <c r="D34" s="22" t="s">
        <v>484</v>
      </c>
      <c r="E34" s="22" t="s">
        <v>413</v>
      </c>
      <c r="F34" s="22">
        <v>2</v>
      </c>
    </row>
    <row r="35" spans="4:6">
      <c r="D35" s="22" t="s">
        <v>485</v>
      </c>
      <c r="E35" s="22" t="s">
        <v>453</v>
      </c>
      <c r="F35" s="22">
        <v>3</v>
      </c>
    </row>
    <row r="36" spans="4:6">
      <c r="D36" s="22" t="s">
        <v>486</v>
      </c>
      <c r="E36" s="22" t="s">
        <v>453</v>
      </c>
      <c r="F36" s="22">
        <v>3</v>
      </c>
    </row>
    <row r="37" spans="4:6">
      <c r="D37" s="22" t="s">
        <v>487</v>
      </c>
      <c r="E37" s="22" t="s">
        <v>449</v>
      </c>
      <c r="F37" s="22">
        <v>4</v>
      </c>
    </row>
    <row r="38" spans="4:6">
      <c r="D38" s="22" t="s">
        <v>488</v>
      </c>
      <c r="E38" s="22" t="s">
        <v>453</v>
      </c>
      <c r="F38" s="22">
        <v>3</v>
      </c>
    </row>
    <row r="39" spans="4:6">
      <c r="D39" s="22" t="s">
        <v>489</v>
      </c>
      <c r="E39" s="22" t="s">
        <v>453</v>
      </c>
      <c r="F39" s="22">
        <v>3</v>
      </c>
    </row>
    <row r="40" spans="4:6">
      <c r="D40" s="22" t="s">
        <v>490</v>
      </c>
      <c r="E40" s="22" t="s">
        <v>453</v>
      </c>
      <c r="F40" s="22">
        <v>3</v>
      </c>
    </row>
    <row r="41" spans="4:6">
      <c r="D41" s="22" t="s">
        <v>491</v>
      </c>
      <c r="E41" s="22" t="s">
        <v>453</v>
      </c>
      <c r="F41" s="22">
        <v>3</v>
      </c>
    </row>
    <row r="42" spans="4:6">
      <c r="D42" s="22" t="s">
        <v>492</v>
      </c>
      <c r="E42" s="22" t="s">
        <v>449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80" zoomScaleNormal="80" workbookViewId="0">
      <selection activeCell="K1" sqref="K1:M3"/>
    </sheetView>
  </sheetViews>
  <sheetFormatPr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76"/>
      <c r="B1" s="577"/>
      <c r="C1" s="580"/>
      <c r="D1" s="580"/>
      <c r="E1" s="580"/>
      <c r="F1" s="580"/>
      <c r="G1" s="580"/>
      <c r="H1" s="580"/>
      <c r="I1" s="580"/>
      <c r="J1" s="581"/>
      <c r="K1" s="573"/>
      <c r="L1" s="573"/>
      <c r="M1" s="5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8"/>
      <c r="B2" s="579"/>
      <c r="C2" s="582"/>
      <c r="D2" s="582"/>
      <c r="E2" s="582"/>
      <c r="F2" s="582"/>
      <c r="G2" s="582"/>
      <c r="H2" s="582"/>
      <c r="I2" s="582"/>
      <c r="J2" s="583"/>
      <c r="K2" s="573"/>
      <c r="L2" s="573"/>
      <c r="M2" s="5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2"/>
      <c r="D3" s="582"/>
      <c r="E3" s="582"/>
      <c r="F3" s="582"/>
      <c r="G3" s="582"/>
      <c r="H3" s="582"/>
      <c r="I3" s="582"/>
      <c r="J3" s="583"/>
      <c r="K3" s="573"/>
      <c r="L3" s="573"/>
      <c r="M3" s="5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4" t="s">
        <v>267</v>
      </c>
      <c r="B4" s="575"/>
      <c r="C4" s="587" t="s">
        <v>268</v>
      </c>
      <c r="D4" s="588"/>
      <c r="E4" s="588"/>
      <c r="F4" s="588"/>
      <c r="G4" s="588"/>
      <c r="H4" s="588"/>
      <c r="I4" s="588"/>
      <c r="J4" s="588"/>
      <c r="K4" s="588"/>
      <c r="L4" s="588"/>
      <c r="M4" s="589"/>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74" t="s">
        <v>269</v>
      </c>
      <c r="B5" s="575"/>
      <c r="C5" s="584" t="s">
        <v>493</v>
      </c>
      <c r="D5" s="585"/>
      <c r="E5" s="585"/>
      <c r="F5" s="585"/>
      <c r="G5" s="585"/>
      <c r="H5" s="585"/>
      <c r="I5" s="585"/>
      <c r="J5" s="585"/>
      <c r="K5" s="585"/>
      <c r="L5" s="585"/>
      <c r="M5" s="586"/>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3" t="s">
        <v>271</v>
      </c>
      <c r="B6" s="564"/>
      <c r="C6" s="565"/>
      <c r="D6" s="565"/>
      <c r="E6" s="565"/>
      <c r="F6" s="565"/>
      <c r="G6" s="566"/>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67" t="s">
        <v>494</v>
      </c>
      <c r="B7" s="568"/>
      <c r="C7" s="569"/>
      <c r="D7" s="570" t="s">
        <v>495</v>
      </c>
      <c r="E7" s="570"/>
      <c r="F7" s="570"/>
      <c r="G7" s="571" t="s">
        <v>496</v>
      </c>
      <c r="H7" s="557" t="s">
        <v>497</v>
      </c>
      <c r="I7" s="559" t="s">
        <v>498</v>
      </c>
      <c r="J7" s="560"/>
      <c r="K7" s="559" t="s">
        <v>499</v>
      </c>
      <c r="L7" s="560"/>
      <c r="M7" s="561" t="s">
        <v>500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40</v>
      </c>
      <c r="B8" s="33" t="s">
        <v>209</v>
      </c>
      <c r="C8" s="34" t="s">
        <v>211</v>
      </c>
      <c r="D8" s="28" t="s">
        <v>221</v>
      </c>
      <c r="E8" s="28" t="s">
        <v>501</v>
      </c>
      <c r="F8" s="28" t="s">
        <v>502</v>
      </c>
      <c r="G8" s="572"/>
      <c r="H8" s="558"/>
      <c r="I8" s="29" t="s">
        <v>503</v>
      </c>
      <c r="J8" s="29" t="s">
        <v>504</v>
      </c>
      <c r="K8" s="29" t="s">
        <v>505</v>
      </c>
      <c r="L8" s="29" t="s">
        <v>506</v>
      </c>
      <c r="M8" s="562"/>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97">
        <f>'7. Mapa Final'!A10</f>
        <v>1</v>
      </c>
      <c r="B10" s="597" t="str">
        <f>'7. Mapa Final'!B10</f>
        <v xml:space="preserve">El Sistema Integrado de Gestión (SIGCMA) no aporte  al mejoramiento institucional. </v>
      </c>
      <c r="C10" s="597" t="str">
        <f>'7. Mapa Final'!C10</f>
        <v>Que  la implementación de los sistemas  de gestión no cumpla con sus objetivos al no  contribuir con el mejoramiento institucional y no logre  la eficacia, la eficiencia, la efectividad y  transparencia  de los procesos.</v>
      </c>
      <c r="D10" s="607" t="str">
        <f>'7. Mapa Final'!J10</f>
        <v>Muy Baja - 1</v>
      </c>
      <c r="E10" s="611" t="str">
        <f>'7. Mapa Final'!K10</f>
        <v>Menor - 2</v>
      </c>
      <c r="F10" s="602" t="str">
        <f>'7. Mapa Final'!M10</f>
        <v>Bajo - 2</v>
      </c>
      <c r="G10" s="442" t="s">
        <v>383</v>
      </c>
      <c r="H10" s="618" t="s">
        <v>507</v>
      </c>
      <c r="I10" s="590" t="s">
        <v>508</v>
      </c>
      <c r="J10" s="590"/>
      <c r="K10" s="593">
        <v>44927</v>
      </c>
      <c r="L10" s="593">
        <v>45015</v>
      </c>
      <c r="M10" s="594" t="s">
        <v>509</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98"/>
      <c r="B11" s="598"/>
      <c r="C11" s="598"/>
      <c r="D11" s="608"/>
      <c r="E11" s="612"/>
      <c r="F11" s="603"/>
      <c r="G11" s="442"/>
      <c r="H11" s="619"/>
      <c r="I11" s="591"/>
      <c r="J11" s="591"/>
      <c r="K11" s="591"/>
      <c r="L11" s="591"/>
      <c r="M11" s="59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98"/>
      <c r="B12" s="598"/>
      <c r="C12" s="598"/>
      <c r="D12" s="608"/>
      <c r="E12" s="612"/>
      <c r="F12" s="603"/>
      <c r="G12" s="442"/>
      <c r="H12" s="619"/>
      <c r="I12" s="591"/>
      <c r="J12" s="591"/>
      <c r="K12" s="591"/>
      <c r="L12" s="591"/>
      <c r="M12" s="59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98"/>
      <c r="B13" s="598"/>
      <c r="C13" s="598"/>
      <c r="D13" s="608"/>
      <c r="E13" s="612"/>
      <c r="F13" s="603"/>
      <c r="G13" s="442"/>
      <c r="H13" s="619"/>
      <c r="I13" s="591"/>
      <c r="J13" s="591"/>
      <c r="K13" s="591"/>
      <c r="L13" s="591"/>
      <c r="M13" s="59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98"/>
      <c r="B14" s="598"/>
      <c r="C14" s="598"/>
      <c r="D14" s="608"/>
      <c r="E14" s="612"/>
      <c r="F14" s="603"/>
      <c r="G14" s="442"/>
      <c r="H14" s="619"/>
      <c r="I14" s="591"/>
      <c r="J14" s="591"/>
      <c r="K14" s="591"/>
      <c r="L14" s="591"/>
      <c r="M14" s="59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98"/>
      <c r="B15" s="598"/>
      <c r="C15" s="598"/>
      <c r="D15" s="608"/>
      <c r="E15" s="612"/>
      <c r="F15" s="603"/>
      <c r="G15" s="442"/>
      <c r="H15" s="619"/>
      <c r="I15" s="591"/>
      <c r="J15" s="591"/>
      <c r="K15" s="591"/>
      <c r="L15" s="591"/>
      <c r="M15" s="59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98"/>
      <c r="B16" s="598"/>
      <c r="C16" s="598"/>
      <c r="D16" s="608"/>
      <c r="E16" s="612"/>
      <c r="F16" s="603"/>
      <c r="G16" s="442"/>
      <c r="H16" s="619"/>
      <c r="I16" s="591"/>
      <c r="J16" s="591"/>
      <c r="K16" s="591"/>
      <c r="L16" s="591"/>
      <c r="M16" s="59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98"/>
      <c r="B17" s="598"/>
      <c r="C17" s="598"/>
      <c r="D17" s="609"/>
      <c r="E17" s="613"/>
      <c r="F17" s="603"/>
      <c r="G17" s="442"/>
      <c r="H17" s="619"/>
      <c r="I17" s="591"/>
      <c r="J17" s="591"/>
      <c r="K17" s="591"/>
      <c r="L17" s="591"/>
      <c r="M17" s="59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98"/>
      <c r="B18" s="598"/>
      <c r="C18" s="598"/>
      <c r="D18" s="609"/>
      <c r="E18" s="613"/>
      <c r="F18" s="603"/>
      <c r="G18" s="442"/>
      <c r="H18" s="619"/>
      <c r="I18" s="591"/>
      <c r="J18" s="591"/>
      <c r="K18" s="591"/>
      <c r="L18" s="591"/>
      <c r="M18" s="59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599"/>
      <c r="B19" s="599"/>
      <c r="C19" s="599"/>
      <c r="D19" s="610"/>
      <c r="E19" s="614"/>
      <c r="F19" s="604"/>
      <c r="G19" s="441"/>
      <c r="H19" s="620"/>
      <c r="I19" s="592"/>
      <c r="J19" s="592"/>
      <c r="K19" s="592"/>
      <c r="L19" s="592"/>
      <c r="M19" s="59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97">
        <f>'7. Mapa Final'!A20</f>
        <v>2</v>
      </c>
      <c r="B20" s="597" t="str">
        <f>'7. Mapa Final'!B20</f>
        <v>Las auditorias internas del SIGCMA  no contribuyan al mejoramiento del sistema integrado.</v>
      </c>
      <c r="C20" s="597" t="str">
        <f>'7. Mapa Final'!C20</f>
        <v>Cuando  en la preparación y presentación de resultados de de la auditoria interna del SIGCMA se  emiten informes y/o  conceptos inexactos con los requisitos de las normas aplicables, inoportunos, no confiables,  sin utilidad,  sin objetividad..</v>
      </c>
      <c r="D20" s="607" t="str">
        <f>'7. Mapa Final'!J20</f>
        <v>Muy Baja - 1</v>
      </c>
      <c r="E20" s="611" t="str">
        <f>'7. Mapa Final'!K20</f>
        <v>Menor - 2</v>
      </c>
      <c r="F20" s="602" t="str">
        <f>'7. Mapa Final'!M20</f>
        <v>Bajo - 2</v>
      </c>
      <c r="G20" s="442" t="s">
        <v>383</v>
      </c>
      <c r="H20" s="32"/>
      <c r="I20" s="590" t="s">
        <v>508</v>
      </c>
      <c r="J20" s="590"/>
      <c r="K20" s="593">
        <v>44927</v>
      </c>
      <c r="L20" s="593">
        <v>45015</v>
      </c>
      <c r="M20" s="594" t="s">
        <v>510</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98"/>
      <c r="B21" s="598"/>
      <c r="C21" s="598"/>
      <c r="D21" s="608"/>
      <c r="E21" s="612"/>
      <c r="F21" s="603"/>
      <c r="G21" s="442"/>
      <c r="H21" s="605" t="s">
        <v>511</v>
      </c>
      <c r="I21" s="591"/>
      <c r="J21" s="591"/>
      <c r="K21" s="591"/>
      <c r="L21" s="591"/>
      <c r="M21" s="600"/>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98"/>
      <c r="B22" s="598"/>
      <c r="C22" s="598"/>
      <c r="D22" s="608"/>
      <c r="E22" s="612"/>
      <c r="F22" s="603"/>
      <c r="G22" s="442"/>
      <c r="H22" s="605"/>
      <c r="I22" s="591"/>
      <c r="J22" s="591"/>
      <c r="K22" s="591"/>
      <c r="L22" s="591"/>
      <c r="M22" s="600"/>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98"/>
      <c r="B23" s="598"/>
      <c r="C23" s="598"/>
      <c r="D23" s="608"/>
      <c r="E23" s="612"/>
      <c r="F23" s="603"/>
      <c r="G23" s="442"/>
      <c r="H23" s="605"/>
      <c r="I23" s="591"/>
      <c r="J23" s="591"/>
      <c r="K23" s="591"/>
      <c r="L23" s="591"/>
      <c r="M23" s="600"/>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98"/>
      <c r="B24" s="598"/>
      <c r="C24" s="598"/>
      <c r="D24" s="608"/>
      <c r="E24" s="612"/>
      <c r="F24" s="603"/>
      <c r="G24" s="442"/>
      <c r="H24" s="605"/>
      <c r="I24" s="591"/>
      <c r="J24" s="591"/>
      <c r="K24" s="591"/>
      <c r="L24" s="591"/>
      <c r="M24" s="600"/>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98"/>
      <c r="B25" s="598"/>
      <c r="C25" s="598"/>
      <c r="D25" s="608"/>
      <c r="E25" s="612"/>
      <c r="F25" s="603"/>
      <c r="G25" s="442"/>
      <c r="H25" s="605"/>
      <c r="I25" s="591"/>
      <c r="J25" s="591"/>
      <c r="K25" s="591"/>
      <c r="L25" s="591"/>
      <c r="M25" s="600"/>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98"/>
      <c r="B26" s="598"/>
      <c r="C26" s="598"/>
      <c r="D26" s="608"/>
      <c r="E26" s="612"/>
      <c r="F26" s="603"/>
      <c r="G26" s="442"/>
      <c r="H26" s="605"/>
      <c r="I26" s="591"/>
      <c r="J26" s="591"/>
      <c r="K26" s="591"/>
      <c r="L26" s="591"/>
      <c r="M26" s="600"/>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98"/>
      <c r="B27" s="598"/>
      <c r="C27" s="598"/>
      <c r="D27" s="609"/>
      <c r="E27" s="613"/>
      <c r="F27" s="603"/>
      <c r="G27" s="442"/>
      <c r="H27" s="605"/>
      <c r="I27" s="591"/>
      <c r="J27" s="591"/>
      <c r="K27" s="591"/>
      <c r="L27" s="591"/>
      <c r="M27" s="600"/>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98"/>
      <c r="B28" s="598"/>
      <c r="C28" s="598"/>
      <c r="D28" s="609"/>
      <c r="E28" s="613"/>
      <c r="F28" s="603"/>
      <c r="G28" s="442"/>
      <c r="H28" s="605"/>
      <c r="I28" s="591"/>
      <c r="J28" s="591"/>
      <c r="K28" s="591"/>
      <c r="L28" s="591"/>
      <c r="M28" s="600"/>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99"/>
      <c r="B29" s="599"/>
      <c r="C29" s="599"/>
      <c r="D29" s="610"/>
      <c r="E29" s="614"/>
      <c r="F29" s="604"/>
      <c r="G29" s="441"/>
      <c r="H29" s="606"/>
      <c r="I29" s="592"/>
      <c r="J29" s="592"/>
      <c r="K29" s="592"/>
      <c r="L29" s="592"/>
      <c r="M29" s="601"/>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597">
        <f>'7. Mapa Final'!A30</f>
        <v>3</v>
      </c>
      <c r="B30" s="597" t="str">
        <f>'7. Mapa Final'!B30</f>
        <v xml:space="preserve">Desactualización u  obsolecencia de los documentos del sistema </v>
      </c>
      <c r="C30" s="597" t="str">
        <f>'7. Mapa Final'!C30</f>
        <v xml:space="preserve">Se usen o se mantengan publicados  documentos desactualizados  , no vigentes o no controlados </v>
      </c>
      <c r="D30" s="607" t="str">
        <f>'7. Mapa Final'!J30</f>
        <v>Baja - 2</v>
      </c>
      <c r="E30" s="611" t="str">
        <f>'7. Mapa Final'!K30</f>
        <v>Menor - 2</v>
      </c>
      <c r="F30" s="602" t="str">
        <f>'7. Mapa Final'!M30</f>
        <v>Moderado - 4</v>
      </c>
      <c r="G30" s="442" t="s">
        <v>451</v>
      </c>
      <c r="H30" s="615" t="s">
        <v>512</v>
      </c>
      <c r="I30" s="590" t="s">
        <v>508</v>
      </c>
      <c r="J30" s="590"/>
      <c r="K30" s="593">
        <v>44927</v>
      </c>
      <c r="L30" s="593">
        <v>45015</v>
      </c>
      <c r="M30" s="594" t="s">
        <v>513</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598"/>
      <c r="B31" s="598"/>
      <c r="C31" s="598"/>
      <c r="D31" s="608"/>
      <c r="E31" s="612"/>
      <c r="F31" s="603"/>
      <c r="G31" s="442"/>
      <c r="H31" s="616"/>
      <c r="I31" s="591"/>
      <c r="J31" s="591"/>
      <c r="K31" s="591"/>
      <c r="L31" s="591"/>
      <c r="M31" s="59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598"/>
      <c r="B32" s="598"/>
      <c r="C32" s="598"/>
      <c r="D32" s="608"/>
      <c r="E32" s="612"/>
      <c r="F32" s="603"/>
      <c r="G32" s="442"/>
      <c r="H32" s="616"/>
      <c r="I32" s="591"/>
      <c r="J32" s="591"/>
      <c r="K32" s="591"/>
      <c r="L32" s="591"/>
      <c r="M32" s="59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598"/>
      <c r="B33" s="598"/>
      <c r="C33" s="598"/>
      <c r="D33" s="608"/>
      <c r="E33" s="612"/>
      <c r="F33" s="603"/>
      <c r="G33" s="442"/>
      <c r="H33" s="616"/>
      <c r="I33" s="591"/>
      <c r="J33" s="591"/>
      <c r="K33" s="591"/>
      <c r="L33" s="591"/>
      <c r="M33" s="59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98"/>
      <c r="B34" s="598"/>
      <c r="C34" s="598"/>
      <c r="D34" s="608"/>
      <c r="E34" s="612"/>
      <c r="F34" s="603"/>
      <c r="G34" s="442"/>
      <c r="H34" s="616"/>
      <c r="I34" s="591"/>
      <c r="J34" s="591"/>
      <c r="K34" s="591"/>
      <c r="L34" s="591"/>
      <c r="M34" s="59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98"/>
      <c r="B35" s="598"/>
      <c r="C35" s="598"/>
      <c r="D35" s="608"/>
      <c r="E35" s="612"/>
      <c r="F35" s="603"/>
      <c r="G35" s="442"/>
      <c r="H35" s="616"/>
      <c r="I35" s="591"/>
      <c r="J35" s="591"/>
      <c r="K35" s="591"/>
      <c r="L35" s="591"/>
      <c r="M35" s="595"/>
      <c r="N35" s="32"/>
      <c r="O35" s="32"/>
    </row>
    <row r="36" spans="1:169">
      <c r="A36" s="598"/>
      <c r="B36" s="598"/>
      <c r="C36" s="598"/>
      <c r="D36" s="608"/>
      <c r="E36" s="612"/>
      <c r="F36" s="603"/>
      <c r="G36" s="442"/>
      <c r="H36" s="616"/>
      <c r="I36" s="591"/>
      <c r="J36" s="591"/>
      <c r="K36" s="591"/>
      <c r="L36" s="591"/>
      <c r="M36" s="595"/>
      <c r="N36" s="32"/>
      <c r="O36" s="32"/>
    </row>
    <row r="37" spans="1:169">
      <c r="A37" s="598"/>
      <c r="B37" s="598"/>
      <c r="C37" s="598"/>
      <c r="D37" s="609"/>
      <c r="E37" s="613"/>
      <c r="F37" s="603"/>
      <c r="G37" s="442"/>
      <c r="H37" s="616"/>
      <c r="I37" s="591"/>
      <c r="J37" s="591"/>
      <c r="K37" s="591"/>
      <c r="L37" s="591"/>
      <c r="M37" s="595"/>
      <c r="N37" s="32"/>
      <c r="O37" s="32"/>
    </row>
    <row r="38" spans="1:169">
      <c r="A38" s="598"/>
      <c r="B38" s="598"/>
      <c r="C38" s="598"/>
      <c r="D38" s="609"/>
      <c r="E38" s="613"/>
      <c r="F38" s="603"/>
      <c r="G38" s="442"/>
      <c r="H38" s="616"/>
      <c r="I38" s="591"/>
      <c r="J38" s="591"/>
      <c r="K38" s="591"/>
      <c r="L38" s="591"/>
      <c r="M38" s="595"/>
      <c r="N38" s="32"/>
      <c r="O38" s="32"/>
    </row>
    <row r="39" spans="1:169" ht="15.75" thickBot="1">
      <c r="A39" s="599"/>
      <c r="B39" s="599"/>
      <c r="C39" s="599"/>
      <c r="D39" s="610"/>
      <c r="E39" s="614"/>
      <c r="F39" s="604"/>
      <c r="G39" s="441"/>
      <c r="H39" s="617"/>
      <c r="I39" s="592"/>
      <c r="J39" s="592"/>
      <c r="K39" s="592"/>
      <c r="L39" s="592"/>
      <c r="M39" s="596"/>
      <c r="N39" s="32"/>
      <c r="O39" s="32"/>
    </row>
    <row r="40" spans="1:169" s="26" customFormat="1" ht="12.75">
      <c r="A40" s="597">
        <f>'7. Mapa Final'!A40</f>
        <v>4</v>
      </c>
      <c r="B40" s="59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7" t="str">
        <f>'7. Mapa Final'!J40</f>
        <v>Muy Baja - 1</v>
      </c>
      <c r="E40" s="611" t="str">
        <f>'7. Mapa Final'!K40</f>
        <v>Menor - 2</v>
      </c>
      <c r="F40" s="602" t="str">
        <f>'7. Mapa Final'!M40</f>
        <v>Bajo - 2</v>
      </c>
      <c r="G40" s="442" t="s">
        <v>451</v>
      </c>
      <c r="H40" s="618" t="s">
        <v>514</v>
      </c>
      <c r="I40" s="590" t="s">
        <v>508</v>
      </c>
      <c r="J40" s="590"/>
      <c r="K40" s="593">
        <v>44927</v>
      </c>
      <c r="L40" s="593">
        <v>45015</v>
      </c>
      <c r="M40" s="594" t="s">
        <v>515</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98"/>
      <c r="B41" s="598"/>
      <c r="C41" s="598"/>
      <c r="D41" s="608"/>
      <c r="E41" s="612"/>
      <c r="F41" s="603"/>
      <c r="G41" s="442"/>
      <c r="H41" s="591"/>
      <c r="I41" s="591"/>
      <c r="J41" s="591"/>
      <c r="K41" s="591"/>
      <c r="L41" s="591"/>
      <c r="M41" s="59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98"/>
      <c r="B42" s="598"/>
      <c r="C42" s="598"/>
      <c r="D42" s="608"/>
      <c r="E42" s="612"/>
      <c r="F42" s="603"/>
      <c r="G42" s="442"/>
      <c r="H42" s="591"/>
      <c r="I42" s="591"/>
      <c r="J42" s="591"/>
      <c r="K42" s="591"/>
      <c r="L42" s="591"/>
      <c r="M42" s="59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98"/>
      <c r="B43" s="598"/>
      <c r="C43" s="598"/>
      <c r="D43" s="608"/>
      <c r="E43" s="612"/>
      <c r="F43" s="603"/>
      <c r="G43" s="442"/>
      <c r="H43" s="591"/>
      <c r="I43" s="591"/>
      <c r="J43" s="591"/>
      <c r="K43" s="591"/>
      <c r="L43" s="591"/>
      <c r="M43" s="59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98"/>
      <c r="B44" s="598"/>
      <c r="C44" s="598"/>
      <c r="D44" s="608"/>
      <c r="E44" s="612"/>
      <c r="F44" s="603"/>
      <c r="G44" s="442"/>
      <c r="H44" s="591"/>
      <c r="I44" s="591"/>
      <c r="J44" s="591"/>
      <c r="K44" s="591"/>
      <c r="L44" s="591"/>
      <c r="M44" s="59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98"/>
      <c r="B45" s="598"/>
      <c r="C45" s="598"/>
      <c r="D45" s="608"/>
      <c r="E45" s="612"/>
      <c r="F45" s="603"/>
      <c r="G45" s="442"/>
      <c r="H45" s="591"/>
      <c r="I45" s="591"/>
      <c r="J45" s="591"/>
      <c r="K45" s="591"/>
      <c r="L45" s="591"/>
      <c r="M45" s="595"/>
      <c r="N45" s="32"/>
      <c r="O45" s="32"/>
    </row>
    <row r="46" spans="1:169">
      <c r="A46" s="598"/>
      <c r="B46" s="598"/>
      <c r="C46" s="598"/>
      <c r="D46" s="608"/>
      <c r="E46" s="612"/>
      <c r="F46" s="603"/>
      <c r="G46" s="442"/>
      <c r="H46" s="591"/>
      <c r="I46" s="591"/>
      <c r="J46" s="591"/>
      <c r="K46" s="591"/>
      <c r="L46" s="591"/>
      <c r="M46" s="595"/>
      <c r="N46" s="32"/>
      <c r="O46" s="32"/>
    </row>
    <row r="47" spans="1:169">
      <c r="A47" s="598"/>
      <c r="B47" s="598"/>
      <c r="C47" s="598"/>
      <c r="D47" s="609"/>
      <c r="E47" s="613"/>
      <c r="F47" s="603"/>
      <c r="G47" s="442"/>
      <c r="H47" s="591"/>
      <c r="I47" s="591"/>
      <c r="J47" s="591"/>
      <c r="K47" s="591"/>
      <c r="L47" s="591"/>
      <c r="M47" s="595"/>
      <c r="N47" s="32"/>
      <c r="O47" s="32"/>
    </row>
    <row r="48" spans="1:169">
      <c r="A48" s="598"/>
      <c r="B48" s="598"/>
      <c r="C48" s="598"/>
      <c r="D48" s="609"/>
      <c r="E48" s="613"/>
      <c r="F48" s="603"/>
      <c r="G48" s="442"/>
      <c r="H48" s="591"/>
      <c r="I48" s="591"/>
      <c r="J48" s="591"/>
      <c r="K48" s="591"/>
      <c r="L48" s="591"/>
      <c r="M48" s="595"/>
      <c r="N48" s="32"/>
      <c r="O48" s="32"/>
    </row>
    <row r="49" spans="1:169" ht="194.25" customHeight="1" thickBot="1">
      <c r="A49" s="599"/>
      <c r="B49" s="599"/>
      <c r="C49" s="599"/>
      <c r="D49" s="610"/>
      <c r="E49" s="614"/>
      <c r="F49" s="604"/>
      <c r="G49" s="441"/>
      <c r="H49" s="592"/>
      <c r="I49" s="592"/>
      <c r="J49" s="592"/>
      <c r="K49" s="592"/>
      <c r="L49" s="592"/>
      <c r="M49" s="596"/>
      <c r="N49" s="32"/>
      <c r="O49" s="32"/>
    </row>
    <row r="50" spans="1:169" s="26" customFormat="1" ht="12.75">
      <c r="A50" s="597">
        <f>'7. Mapa Final'!A50</f>
        <v>5</v>
      </c>
      <c r="B50" s="597" t="str">
        <f>'7. Mapa Final'!B50</f>
        <v>Ofrecer, prometer, entregar, aceptar o solicitar una ventaja indebida  en la elaboración de toda la documentación de la parte precontractual y especificaciones técnicas en la contratación del SIGCMA</v>
      </c>
      <c r="C50" s="597" t="str">
        <f>'7. Mapa Final'!C50</f>
        <v>Cuando se elaboran los documentos de la parte precontractual y especificaciones técnicas con algo interes particular o para beneficiar a terceros.</v>
      </c>
      <c r="D50" s="607" t="str">
        <f>'7. Mapa Final'!J50</f>
        <v>Muy Baja - 1</v>
      </c>
      <c r="E50" s="611" t="str">
        <f>'7. Mapa Final'!K50</f>
        <v>Menor - 2</v>
      </c>
      <c r="F50" s="602" t="str">
        <f>'7. Mapa Final'!M50</f>
        <v>Bajo - 2</v>
      </c>
      <c r="G50" s="442" t="s">
        <v>451</v>
      </c>
      <c r="H50" s="615" t="s">
        <v>516</v>
      </c>
      <c r="I50" s="590" t="s">
        <v>508</v>
      </c>
      <c r="J50" s="590"/>
      <c r="K50" s="593">
        <v>44927</v>
      </c>
      <c r="L50" s="593">
        <v>45015</v>
      </c>
      <c r="M50" s="622" t="s">
        <v>517</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98"/>
      <c r="B51" s="598"/>
      <c r="C51" s="598"/>
      <c r="D51" s="608"/>
      <c r="E51" s="612"/>
      <c r="F51" s="603"/>
      <c r="G51" s="442"/>
      <c r="H51" s="616"/>
      <c r="I51" s="591"/>
      <c r="J51" s="591"/>
      <c r="K51" s="591"/>
      <c r="L51" s="591"/>
      <c r="M51" s="623"/>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98"/>
      <c r="B52" s="598"/>
      <c r="C52" s="598"/>
      <c r="D52" s="608"/>
      <c r="E52" s="612"/>
      <c r="F52" s="603"/>
      <c r="G52" s="442"/>
      <c r="H52" s="616"/>
      <c r="I52" s="591"/>
      <c r="J52" s="591"/>
      <c r="K52" s="591"/>
      <c r="L52" s="591"/>
      <c r="M52" s="623"/>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98"/>
      <c r="B53" s="598"/>
      <c r="C53" s="598"/>
      <c r="D53" s="608"/>
      <c r="E53" s="612"/>
      <c r="F53" s="603"/>
      <c r="G53" s="442"/>
      <c r="H53" s="616"/>
      <c r="I53" s="591"/>
      <c r="J53" s="591"/>
      <c r="K53" s="591"/>
      <c r="L53" s="591"/>
      <c r="M53" s="623"/>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98"/>
      <c r="B54" s="598"/>
      <c r="C54" s="598"/>
      <c r="D54" s="608"/>
      <c r="E54" s="612"/>
      <c r="F54" s="603"/>
      <c r="G54" s="442"/>
      <c r="H54" s="616"/>
      <c r="I54" s="591"/>
      <c r="J54" s="591"/>
      <c r="K54" s="591"/>
      <c r="L54" s="591"/>
      <c r="M54" s="623"/>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98"/>
      <c r="B55" s="598"/>
      <c r="C55" s="598"/>
      <c r="D55" s="608"/>
      <c r="E55" s="612"/>
      <c r="F55" s="603"/>
      <c r="G55" s="442"/>
      <c r="H55" s="616"/>
      <c r="I55" s="591"/>
      <c r="J55" s="591"/>
      <c r="K55" s="591"/>
      <c r="L55" s="591"/>
      <c r="M55" s="623"/>
      <c r="N55" s="32"/>
      <c r="O55" s="32"/>
    </row>
    <row r="56" spans="1:169">
      <c r="A56" s="598"/>
      <c r="B56" s="598"/>
      <c r="C56" s="598"/>
      <c r="D56" s="608"/>
      <c r="E56" s="612"/>
      <c r="F56" s="603"/>
      <c r="G56" s="442"/>
      <c r="H56" s="616"/>
      <c r="I56" s="591"/>
      <c r="J56" s="591"/>
      <c r="K56" s="591"/>
      <c r="L56" s="591"/>
      <c r="M56" s="623"/>
      <c r="N56" s="32"/>
      <c r="O56" s="32"/>
    </row>
    <row r="57" spans="1:169">
      <c r="A57" s="598"/>
      <c r="B57" s="598"/>
      <c r="C57" s="598"/>
      <c r="D57" s="609"/>
      <c r="E57" s="613"/>
      <c r="F57" s="603"/>
      <c r="G57" s="442"/>
      <c r="H57" s="616"/>
      <c r="I57" s="591"/>
      <c r="J57" s="591"/>
      <c r="K57" s="591"/>
      <c r="L57" s="591"/>
      <c r="M57" s="623"/>
      <c r="N57" s="32"/>
      <c r="O57" s="32"/>
    </row>
    <row r="58" spans="1:169">
      <c r="A58" s="598"/>
      <c r="B58" s="598"/>
      <c r="C58" s="598"/>
      <c r="D58" s="609"/>
      <c r="E58" s="613"/>
      <c r="F58" s="603"/>
      <c r="G58" s="442"/>
      <c r="H58" s="616"/>
      <c r="I58" s="591"/>
      <c r="J58" s="591"/>
      <c r="K58" s="591"/>
      <c r="L58" s="591"/>
      <c r="M58" s="623"/>
      <c r="N58" s="32"/>
      <c r="O58" s="32"/>
    </row>
    <row r="59" spans="1:169" ht="15.75" thickBot="1">
      <c r="A59" s="599"/>
      <c r="B59" s="599"/>
      <c r="C59" s="599"/>
      <c r="D59" s="610"/>
      <c r="E59" s="614"/>
      <c r="F59" s="604"/>
      <c r="G59" s="621"/>
      <c r="H59" s="617"/>
      <c r="I59" s="592"/>
      <c r="J59" s="592"/>
      <c r="K59" s="592"/>
      <c r="L59" s="592"/>
      <c r="M59" s="624"/>
      <c r="N59" s="32"/>
      <c r="O59" s="32"/>
    </row>
  </sheetData>
  <mergeCells count="81">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1: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zoomScale="70" zoomScaleNormal="70" workbookViewId="0">
      <selection activeCell="M7" sqref="M7:M8"/>
    </sheetView>
  </sheetViews>
  <sheetFormatPr defaultColWidth="11.42578125" defaultRowHeight="15"/>
  <cols>
    <col min="1" max="1" width="11.5703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76"/>
      <c r="B1" s="577"/>
      <c r="C1" s="580"/>
      <c r="D1" s="580"/>
      <c r="E1" s="580"/>
      <c r="F1" s="580"/>
      <c r="G1" s="580"/>
      <c r="H1" s="580"/>
      <c r="I1" s="580"/>
      <c r="J1" s="581"/>
      <c r="K1" s="573"/>
      <c r="L1" s="573"/>
      <c r="M1" s="5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8"/>
      <c r="B2" s="579"/>
      <c r="C2" s="582"/>
      <c r="D2" s="582"/>
      <c r="E2" s="582"/>
      <c r="F2" s="582"/>
      <c r="G2" s="582"/>
      <c r="H2" s="582"/>
      <c r="I2" s="582"/>
      <c r="J2" s="583"/>
      <c r="K2" s="573"/>
      <c r="L2" s="573"/>
      <c r="M2" s="5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2"/>
      <c r="D3" s="582"/>
      <c r="E3" s="582"/>
      <c r="F3" s="582"/>
      <c r="G3" s="582"/>
      <c r="H3" s="582"/>
      <c r="I3" s="582"/>
      <c r="J3" s="583"/>
      <c r="K3" s="573"/>
      <c r="L3" s="573"/>
      <c r="M3" s="5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4" t="s">
        <v>267</v>
      </c>
      <c r="B4" s="575"/>
      <c r="C4" s="625" t="s">
        <v>268</v>
      </c>
      <c r="D4" s="626"/>
      <c r="E4" s="626"/>
      <c r="F4" s="626"/>
      <c r="G4" s="626"/>
      <c r="H4" s="626"/>
      <c r="I4" s="626"/>
      <c r="J4" s="626"/>
      <c r="K4" s="626"/>
      <c r="L4" s="626"/>
      <c r="M4" s="627"/>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574" t="s">
        <v>269</v>
      </c>
      <c r="B5" s="575"/>
      <c r="C5" s="584" t="s">
        <v>493</v>
      </c>
      <c r="D5" s="585"/>
      <c r="E5" s="585"/>
      <c r="F5" s="585"/>
      <c r="G5" s="585"/>
      <c r="H5" s="585"/>
      <c r="I5" s="585"/>
      <c r="J5" s="585"/>
      <c r="K5" s="585"/>
      <c r="L5" s="585"/>
      <c r="M5" s="586"/>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3" t="s">
        <v>271</v>
      </c>
      <c r="B6" s="564"/>
      <c r="C6" s="565"/>
      <c r="D6" s="565"/>
      <c r="E6" s="565"/>
      <c r="F6" s="565"/>
      <c r="G6" s="566"/>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67" t="s">
        <v>494</v>
      </c>
      <c r="B7" s="568"/>
      <c r="C7" s="569"/>
      <c r="D7" s="570" t="s">
        <v>495</v>
      </c>
      <c r="E7" s="570"/>
      <c r="F7" s="570"/>
      <c r="G7" s="571" t="s">
        <v>496</v>
      </c>
      <c r="H7" s="557" t="s">
        <v>497</v>
      </c>
      <c r="I7" s="559" t="s">
        <v>498</v>
      </c>
      <c r="J7" s="560"/>
      <c r="K7" s="559" t="s">
        <v>499</v>
      </c>
      <c r="L7" s="560"/>
      <c r="M7" s="561" t="s">
        <v>518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40</v>
      </c>
      <c r="B8" s="33" t="s">
        <v>209</v>
      </c>
      <c r="C8" s="34" t="s">
        <v>211</v>
      </c>
      <c r="D8" s="28" t="s">
        <v>221</v>
      </c>
      <c r="E8" s="28" t="s">
        <v>501</v>
      </c>
      <c r="F8" s="28" t="s">
        <v>502</v>
      </c>
      <c r="G8" s="572"/>
      <c r="H8" s="558"/>
      <c r="I8" s="29" t="s">
        <v>503</v>
      </c>
      <c r="J8" s="29" t="s">
        <v>504</v>
      </c>
      <c r="K8" s="29" t="s">
        <v>505</v>
      </c>
      <c r="L8" s="29" t="s">
        <v>506</v>
      </c>
      <c r="M8" s="562"/>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97">
        <f>'7. Mapa Final'!A10</f>
        <v>1</v>
      </c>
      <c r="B10" s="597" t="str">
        <f>'7. Mapa Final'!B10</f>
        <v xml:space="preserve">El Sistema Integrado de Gestión (SIGCMA) no aporte  al mejoramiento institucional. </v>
      </c>
      <c r="C10" s="597" t="str">
        <f>'7. Mapa Final'!C10</f>
        <v>Que  la implementación de los sistemas  de gestión no cumpla con sus objetivos al no  contribuir con el mejoramiento institucional y no logre  la eficacia, la eficiencia, la efectividad y  transparencia  de los procesos.</v>
      </c>
      <c r="D10" s="607" t="str">
        <f>'7. Mapa Final'!J10</f>
        <v>Muy Baja - 1</v>
      </c>
      <c r="E10" s="611" t="str">
        <f>'7. Mapa Final'!K10</f>
        <v>Menor - 2</v>
      </c>
      <c r="F10" s="602" t="str">
        <f>'7. Mapa Final'!M10</f>
        <v>Bajo - 2</v>
      </c>
      <c r="G10" s="442" t="s">
        <v>383</v>
      </c>
      <c r="H10" s="618" t="s">
        <v>519</v>
      </c>
      <c r="I10" s="590" t="s">
        <v>508</v>
      </c>
      <c r="J10" s="590"/>
      <c r="K10" s="593">
        <v>45017</v>
      </c>
      <c r="L10" s="593">
        <v>45107</v>
      </c>
      <c r="M10" s="628" t="s">
        <v>520</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98"/>
      <c r="B11" s="598"/>
      <c r="C11" s="598"/>
      <c r="D11" s="608"/>
      <c r="E11" s="612"/>
      <c r="F11" s="603"/>
      <c r="G11" s="442"/>
      <c r="H11" s="619"/>
      <c r="I11" s="591"/>
      <c r="J11" s="591"/>
      <c r="K11" s="591"/>
      <c r="L11" s="591"/>
      <c r="M11" s="62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98"/>
      <c r="B12" s="598"/>
      <c r="C12" s="598"/>
      <c r="D12" s="608"/>
      <c r="E12" s="612"/>
      <c r="F12" s="603"/>
      <c r="G12" s="442"/>
      <c r="H12" s="619"/>
      <c r="I12" s="591"/>
      <c r="J12" s="591"/>
      <c r="K12" s="591"/>
      <c r="L12" s="591"/>
      <c r="M12" s="62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98"/>
      <c r="B13" s="598"/>
      <c r="C13" s="598"/>
      <c r="D13" s="608"/>
      <c r="E13" s="612"/>
      <c r="F13" s="603"/>
      <c r="G13" s="442"/>
      <c r="H13" s="619"/>
      <c r="I13" s="591"/>
      <c r="J13" s="591"/>
      <c r="K13" s="591"/>
      <c r="L13" s="591"/>
      <c r="M13" s="62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98"/>
      <c r="B14" s="598"/>
      <c r="C14" s="598"/>
      <c r="D14" s="608"/>
      <c r="E14" s="612"/>
      <c r="F14" s="603"/>
      <c r="G14" s="442"/>
      <c r="H14" s="619"/>
      <c r="I14" s="591"/>
      <c r="J14" s="591"/>
      <c r="K14" s="591"/>
      <c r="L14" s="591"/>
      <c r="M14" s="62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98"/>
      <c r="B15" s="598"/>
      <c r="C15" s="598"/>
      <c r="D15" s="608"/>
      <c r="E15" s="612"/>
      <c r="F15" s="603"/>
      <c r="G15" s="442"/>
      <c r="H15" s="619"/>
      <c r="I15" s="591"/>
      <c r="J15" s="591"/>
      <c r="K15" s="591"/>
      <c r="L15" s="591"/>
      <c r="M15" s="62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98"/>
      <c r="B16" s="598"/>
      <c r="C16" s="598"/>
      <c r="D16" s="608"/>
      <c r="E16" s="612"/>
      <c r="F16" s="603"/>
      <c r="G16" s="442"/>
      <c r="H16" s="619"/>
      <c r="I16" s="591"/>
      <c r="J16" s="591"/>
      <c r="K16" s="591"/>
      <c r="L16" s="591"/>
      <c r="M16" s="62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98"/>
      <c r="B17" s="598"/>
      <c r="C17" s="598"/>
      <c r="D17" s="609"/>
      <c r="E17" s="613"/>
      <c r="F17" s="603"/>
      <c r="G17" s="442"/>
      <c r="H17" s="619"/>
      <c r="I17" s="591"/>
      <c r="J17" s="591"/>
      <c r="K17" s="591"/>
      <c r="L17" s="591"/>
      <c r="M17" s="62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98"/>
      <c r="B18" s="598"/>
      <c r="C18" s="598"/>
      <c r="D18" s="609"/>
      <c r="E18" s="613"/>
      <c r="F18" s="603"/>
      <c r="G18" s="442"/>
      <c r="H18" s="619"/>
      <c r="I18" s="591"/>
      <c r="J18" s="591"/>
      <c r="K18" s="591"/>
      <c r="L18" s="591"/>
      <c r="M18" s="62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00.25" customHeight="1" thickBot="1">
      <c r="A19" s="599"/>
      <c r="B19" s="599"/>
      <c r="C19" s="599"/>
      <c r="D19" s="610"/>
      <c r="E19" s="614"/>
      <c r="F19" s="604"/>
      <c r="G19" s="441"/>
      <c r="H19" s="620"/>
      <c r="I19" s="592"/>
      <c r="J19" s="592"/>
      <c r="K19" s="592"/>
      <c r="L19" s="592"/>
      <c r="M19" s="630"/>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97">
        <f>'7. Mapa Final'!A20</f>
        <v>2</v>
      </c>
      <c r="B20" s="597" t="str">
        <f>'7. Mapa Final'!B20</f>
        <v>Las auditorias internas del SIGCMA  no contribuyan al mejoramiento del sistema integrado.</v>
      </c>
      <c r="C20" s="597" t="str">
        <f>'7. Mapa Final'!C20</f>
        <v>Cuando  en la preparación y presentación de resultados de de la auditoria interna del SIGCMA se  emiten informes y/o  conceptos inexactos con los requisitos de las normas aplicables, inoportunos, no confiables,  sin utilidad,  sin objetividad..</v>
      </c>
      <c r="D20" s="607" t="str">
        <f>'7. Mapa Final'!J20</f>
        <v>Muy Baja - 1</v>
      </c>
      <c r="E20" s="611" t="str">
        <f>'7. Mapa Final'!K20</f>
        <v>Menor - 2</v>
      </c>
      <c r="F20" s="602" t="str">
        <f>'7. Mapa Final'!M20</f>
        <v>Bajo - 2</v>
      </c>
      <c r="G20" s="442" t="s">
        <v>383</v>
      </c>
      <c r="H20" s="618" t="s">
        <v>521</v>
      </c>
      <c r="I20" s="590" t="s">
        <v>508</v>
      </c>
      <c r="J20" s="590"/>
      <c r="K20" s="593">
        <v>45017</v>
      </c>
      <c r="L20" s="593">
        <v>45107</v>
      </c>
      <c r="M20" s="594" t="s">
        <v>522</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98"/>
      <c r="B21" s="598"/>
      <c r="C21" s="598"/>
      <c r="D21" s="608"/>
      <c r="E21" s="612"/>
      <c r="F21" s="603"/>
      <c r="G21" s="442"/>
      <c r="H21" s="619"/>
      <c r="I21" s="591"/>
      <c r="J21" s="591"/>
      <c r="K21" s="591"/>
      <c r="L21" s="591"/>
      <c r="M21" s="59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98"/>
      <c r="B22" s="598"/>
      <c r="C22" s="598"/>
      <c r="D22" s="608"/>
      <c r="E22" s="612"/>
      <c r="F22" s="603"/>
      <c r="G22" s="442"/>
      <c r="H22" s="619"/>
      <c r="I22" s="591"/>
      <c r="J22" s="591"/>
      <c r="K22" s="591"/>
      <c r="L22" s="591"/>
      <c r="M22" s="59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98"/>
      <c r="B23" s="598"/>
      <c r="C23" s="598"/>
      <c r="D23" s="608"/>
      <c r="E23" s="612"/>
      <c r="F23" s="603"/>
      <c r="G23" s="442"/>
      <c r="H23" s="619"/>
      <c r="I23" s="591"/>
      <c r="J23" s="591"/>
      <c r="K23" s="591"/>
      <c r="L23" s="591"/>
      <c r="M23" s="59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98"/>
      <c r="B24" s="598"/>
      <c r="C24" s="598"/>
      <c r="D24" s="608"/>
      <c r="E24" s="612"/>
      <c r="F24" s="603"/>
      <c r="G24" s="442"/>
      <c r="H24" s="619"/>
      <c r="I24" s="591"/>
      <c r="J24" s="591"/>
      <c r="K24" s="591"/>
      <c r="L24" s="591"/>
      <c r="M24" s="59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98"/>
      <c r="B25" s="598"/>
      <c r="C25" s="598"/>
      <c r="D25" s="608"/>
      <c r="E25" s="612"/>
      <c r="F25" s="603"/>
      <c r="G25" s="442"/>
      <c r="H25" s="619"/>
      <c r="I25" s="591"/>
      <c r="J25" s="591"/>
      <c r="K25" s="591"/>
      <c r="L25" s="591"/>
      <c r="M25" s="595"/>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98"/>
      <c r="B26" s="598"/>
      <c r="C26" s="598"/>
      <c r="D26" s="608"/>
      <c r="E26" s="612"/>
      <c r="F26" s="603"/>
      <c r="G26" s="442"/>
      <c r="H26" s="619"/>
      <c r="I26" s="591"/>
      <c r="J26" s="591"/>
      <c r="K26" s="591"/>
      <c r="L26" s="591"/>
      <c r="M26" s="595"/>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98"/>
      <c r="B27" s="598"/>
      <c r="C27" s="598"/>
      <c r="D27" s="609"/>
      <c r="E27" s="613"/>
      <c r="F27" s="603"/>
      <c r="G27" s="442"/>
      <c r="H27" s="619"/>
      <c r="I27" s="591"/>
      <c r="J27" s="591"/>
      <c r="K27" s="591"/>
      <c r="L27" s="591"/>
      <c r="M27" s="595"/>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98"/>
      <c r="B28" s="598"/>
      <c r="C28" s="598"/>
      <c r="D28" s="609"/>
      <c r="E28" s="613"/>
      <c r="F28" s="603"/>
      <c r="G28" s="442"/>
      <c r="H28" s="619"/>
      <c r="I28" s="591"/>
      <c r="J28" s="591"/>
      <c r="K28" s="591"/>
      <c r="L28" s="591"/>
      <c r="M28" s="595"/>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99"/>
      <c r="B29" s="599"/>
      <c r="C29" s="599"/>
      <c r="D29" s="610"/>
      <c r="E29" s="614"/>
      <c r="F29" s="604"/>
      <c r="G29" s="441"/>
      <c r="H29" s="620"/>
      <c r="I29" s="592"/>
      <c r="J29" s="592"/>
      <c r="K29" s="592"/>
      <c r="L29" s="592"/>
      <c r="M29" s="596"/>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77" customFormat="1" ht="12.75" customHeight="1">
      <c r="A30" s="597">
        <f>'7. Mapa Final'!A30</f>
        <v>3</v>
      </c>
      <c r="B30" s="597" t="str">
        <f>'7. Mapa Final'!B30</f>
        <v xml:space="preserve">Desactualización u  obsolecencia de los documentos del sistema </v>
      </c>
      <c r="C30" s="597" t="str">
        <f>'7. Mapa Final'!C30</f>
        <v xml:space="preserve">Se usen o se mantengan publicados  documentos desactualizados  , no vigentes o no controlados </v>
      </c>
      <c r="D30" s="607" t="str">
        <f>'7. Mapa Final'!J30</f>
        <v>Baja - 2</v>
      </c>
      <c r="E30" s="611" t="str">
        <f>'7. Mapa Final'!K30</f>
        <v>Menor - 2</v>
      </c>
      <c r="F30" s="602" t="str">
        <f>'7. Mapa Final'!M30</f>
        <v>Moderado - 4</v>
      </c>
      <c r="G30" s="442" t="s">
        <v>451</v>
      </c>
      <c r="H30" s="635" t="s">
        <v>512</v>
      </c>
      <c r="I30" s="634" t="s">
        <v>508</v>
      </c>
      <c r="J30" s="634"/>
      <c r="K30" s="631">
        <v>45017</v>
      </c>
      <c r="L30" s="631">
        <v>45107</v>
      </c>
      <c r="M30" s="628" t="s">
        <v>513</v>
      </c>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76"/>
      <c r="AX30" s="276"/>
      <c r="AY30" s="276"/>
      <c r="AZ30" s="276"/>
      <c r="BA30" s="276"/>
      <c r="BB30" s="276"/>
      <c r="BC30" s="276"/>
      <c r="BD30" s="276"/>
      <c r="BE30" s="276"/>
      <c r="BF30" s="276"/>
      <c r="BG30" s="276"/>
      <c r="BH30" s="276"/>
      <c r="BI30" s="276"/>
      <c r="BJ30" s="276"/>
      <c r="BK30" s="276"/>
      <c r="BL30" s="276"/>
      <c r="BM30" s="276"/>
      <c r="BN30" s="276"/>
      <c r="BO30" s="276"/>
      <c r="BP30" s="276"/>
      <c r="BQ30" s="276"/>
      <c r="BR30" s="276"/>
      <c r="BS30" s="276"/>
      <c r="BT30" s="276"/>
      <c r="BU30" s="276"/>
      <c r="BV30" s="276"/>
      <c r="BW30" s="276"/>
      <c r="BX30" s="276"/>
      <c r="BY30" s="276"/>
      <c r="BZ30" s="276"/>
      <c r="CA30" s="276"/>
      <c r="CB30" s="276"/>
      <c r="CC30" s="276"/>
      <c r="CD30" s="276"/>
      <c r="CE30" s="276"/>
      <c r="CF30" s="276"/>
      <c r="CG30" s="276"/>
      <c r="CH30" s="276"/>
      <c r="CI30" s="276"/>
      <c r="CJ30" s="276"/>
      <c r="CK30" s="276"/>
      <c r="CL30" s="276"/>
      <c r="CM30" s="276"/>
      <c r="CN30" s="276"/>
      <c r="CO30" s="276"/>
      <c r="CP30" s="276"/>
      <c r="CQ30" s="276"/>
      <c r="CR30" s="276"/>
      <c r="CS30" s="276"/>
      <c r="CT30" s="276"/>
      <c r="CU30" s="276"/>
      <c r="CV30" s="276"/>
      <c r="CW30" s="276"/>
      <c r="CX30" s="276"/>
      <c r="CY30" s="276"/>
      <c r="CZ30" s="276"/>
      <c r="DA30" s="276"/>
      <c r="DB30" s="276"/>
      <c r="DC30" s="276"/>
      <c r="DD30" s="276"/>
      <c r="DE30" s="276"/>
      <c r="DF30" s="276"/>
      <c r="DG30" s="276"/>
      <c r="DH30" s="276"/>
      <c r="DI30" s="276"/>
      <c r="DJ30" s="276"/>
      <c r="DK30" s="276"/>
      <c r="DL30" s="276"/>
      <c r="DM30" s="276"/>
      <c r="DN30" s="276"/>
      <c r="DO30" s="276"/>
      <c r="DP30" s="276"/>
      <c r="DQ30" s="276"/>
      <c r="DR30" s="276"/>
      <c r="DS30" s="276"/>
      <c r="DT30" s="276"/>
      <c r="DU30" s="276"/>
      <c r="DV30" s="276"/>
      <c r="DW30" s="276"/>
      <c r="DX30" s="276"/>
      <c r="DY30" s="276"/>
      <c r="DZ30" s="276"/>
      <c r="EA30" s="276"/>
      <c r="EB30" s="276"/>
      <c r="EC30" s="276"/>
      <c r="ED30" s="276"/>
      <c r="EE30" s="276"/>
      <c r="EF30" s="276"/>
      <c r="EG30" s="276"/>
      <c r="EH30" s="276"/>
      <c r="EI30" s="276"/>
      <c r="EJ30" s="276"/>
      <c r="EK30" s="276"/>
      <c r="EL30" s="276"/>
      <c r="EM30" s="276"/>
      <c r="EN30" s="276"/>
      <c r="EO30" s="276"/>
      <c r="EP30" s="276"/>
      <c r="EQ30" s="276"/>
      <c r="ER30" s="276"/>
      <c r="ES30" s="276"/>
      <c r="ET30" s="276"/>
      <c r="EU30" s="276"/>
      <c r="EV30" s="276"/>
      <c r="EW30" s="276"/>
      <c r="EX30" s="276"/>
      <c r="EY30" s="276"/>
      <c r="EZ30" s="276"/>
      <c r="FA30" s="276"/>
      <c r="FB30" s="276"/>
      <c r="FC30" s="276"/>
      <c r="FD30" s="276"/>
      <c r="FE30" s="276"/>
      <c r="FF30" s="276"/>
      <c r="FG30" s="276"/>
      <c r="FH30" s="276"/>
      <c r="FI30" s="276"/>
      <c r="FJ30" s="276"/>
      <c r="FK30" s="276"/>
      <c r="FL30" s="276"/>
      <c r="FM30" s="276"/>
    </row>
    <row r="31" spans="1:169" s="277" customFormat="1" ht="12.75" customHeight="1">
      <c r="A31" s="598"/>
      <c r="B31" s="598"/>
      <c r="C31" s="598"/>
      <c r="D31" s="608"/>
      <c r="E31" s="612"/>
      <c r="F31" s="603"/>
      <c r="G31" s="442"/>
      <c r="H31" s="636"/>
      <c r="I31" s="632"/>
      <c r="J31" s="632"/>
      <c r="K31" s="632"/>
      <c r="L31" s="632"/>
      <c r="M31" s="629"/>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76"/>
      <c r="AX31" s="276"/>
      <c r="AY31" s="276"/>
      <c r="AZ31" s="276"/>
      <c r="BA31" s="276"/>
      <c r="BB31" s="276"/>
      <c r="BC31" s="276"/>
      <c r="BD31" s="276"/>
      <c r="BE31" s="276"/>
      <c r="BF31" s="276"/>
      <c r="BG31" s="276"/>
      <c r="BH31" s="276"/>
      <c r="BI31" s="276"/>
      <c r="BJ31" s="276"/>
      <c r="BK31" s="276"/>
      <c r="BL31" s="276"/>
      <c r="BM31" s="276"/>
      <c r="BN31" s="276"/>
      <c r="BO31" s="276"/>
      <c r="BP31" s="276"/>
      <c r="BQ31" s="276"/>
      <c r="BR31" s="276"/>
      <c r="BS31" s="276"/>
      <c r="BT31" s="276"/>
      <c r="BU31" s="276"/>
      <c r="BV31" s="276"/>
      <c r="BW31" s="276"/>
      <c r="BX31" s="276"/>
      <c r="BY31" s="276"/>
      <c r="BZ31" s="276"/>
      <c r="CA31" s="276"/>
      <c r="CB31" s="276"/>
      <c r="CC31" s="276"/>
      <c r="CD31" s="276"/>
      <c r="CE31" s="276"/>
      <c r="CF31" s="276"/>
      <c r="CG31" s="276"/>
      <c r="CH31" s="276"/>
      <c r="CI31" s="276"/>
      <c r="CJ31" s="276"/>
      <c r="CK31" s="276"/>
      <c r="CL31" s="276"/>
      <c r="CM31" s="276"/>
      <c r="CN31" s="276"/>
      <c r="CO31" s="276"/>
      <c r="CP31" s="276"/>
      <c r="CQ31" s="276"/>
      <c r="CR31" s="276"/>
      <c r="CS31" s="276"/>
      <c r="CT31" s="276"/>
      <c r="CU31" s="276"/>
      <c r="CV31" s="276"/>
      <c r="CW31" s="276"/>
      <c r="CX31" s="276"/>
      <c r="CY31" s="276"/>
      <c r="CZ31" s="276"/>
      <c r="DA31" s="276"/>
      <c r="DB31" s="276"/>
      <c r="DC31" s="276"/>
      <c r="DD31" s="276"/>
      <c r="DE31" s="276"/>
      <c r="DF31" s="276"/>
      <c r="DG31" s="276"/>
      <c r="DH31" s="276"/>
      <c r="DI31" s="276"/>
      <c r="DJ31" s="276"/>
      <c r="DK31" s="276"/>
      <c r="DL31" s="276"/>
      <c r="DM31" s="276"/>
      <c r="DN31" s="276"/>
      <c r="DO31" s="276"/>
      <c r="DP31" s="276"/>
      <c r="DQ31" s="276"/>
      <c r="DR31" s="276"/>
      <c r="DS31" s="276"/>
      <c r="DT31" s="276"/>
      <c r="DU31" s="276"/>
      <c r="DV31" s="276"/>
      <c r="DW31" s="276"/>
      <c r="DX31" s="276"/>
      <c r="DY31" s="276"/>
      <c r="DZ31" s="276"/>
      <c r="EA31" s="276"/>
      <c r="EB31" s="276"/>
      <c r="EC31" s="276"/>
      <c r="ED31" s="276"/>
      <c r="EE31" s="276"/>
      <c r="EF31" s="276"/>
      <c r="EG31" s="276"/>
      <c r="EH31" s="276"/>
      <c r="EI31" s="276"/>
      <c r="EJ31" s="276"/>
      <c r="EK31" s="276"/>
      <c r="EL31" s="276"/>
      <c r="EM31" s="276"/>
      <c r="EN31" s="276"/>
      <c r="EO31" s="276"/>
      <c r="EP31" s="276"/>
      <c r="EQ31" s="276"/>
      <c r="ER31" s="276"/>
      <c r="ES31" s="276"/>
      <c r="ET31" s="276"/>
      <c r="EU31" s="276"/>
      <c r="EV31" s="276"/>
      <c r="EW31" s="276"/>
      <c r="EX31" s="276"/>
      <c r="EY31" s="276"/>
      <c r="EZ31" s="276"/>
      <c r="FA31" s="276"/>
      <c r="FB31" s="276"/>
      <c r="FC31" s="276"/>
      <c r="FD31" s="276"/>
      <c r="FE31" s="276"/>
      <c r="FF31" s="276"/>
      <c r="FG31" s="276"/>
      <c r="FH31" s="276"/>
      <c r="FI31" s="276"/>
      <c r="FJ31" s="276"/>
      <c r="FK31" s="276"/>
      <c r="FL31" s="276"/>
      <c r="FM31" s="276"/>
    </row>
    <row r="32" spans="1:169" s="277" customFormat="1" ht="12.75" customHeight="1">
      <c r="A32" s="598"/>
      <c r="B32" s="598"/>
      <c r="C32" s="598"/>
      <c r="D32" s="608"/>
      <c r="E32" s="612"/>
      <c r="F32" s="603"/>
      <c r="G32" s="442"/>
      <c r="H32" s="636"/>
      <c r="I32" s="632"/>
      <c r="J32" s="632"/>
      <c r="K32" s="632"/>
      <c r="L32" s="632"/>
      <c r="M32" s="629"/>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c r="AW32" s="276"/>
      <c r="AX32" s="276"/>
      <c r="AY32" s="276"/>
      <c r="AZ32" s="276"/>
      <c r="BA32" s="276"/>
      <c r="BB32" s="276"/>
      <c r="BC32" s="276"/>
      <c r="BD32" s="276"/>
      <c r="BE32" s="276"/>
      <c r="BF32" s="276"/>
      <c r="BG32" s="276"/>
      <c r="BH32" s="276"/>
      <c r="BI32" s="276"/>
      <c r="BJ32" s="276"/>
      <c r="BK32" s="276"/>
      <c r="BL32" s="276"/>
      <c r="BM32" s="276"/>
      <c r="BN32" s="276"/>
      <c r="BO32" s="276"/>
      <c r="BP32" s="276"/>
      <c r="BQ32" s="276"/>
      <c r="BR32" s="276"/>
      <c r="BS32" s="276"/>
      <c r="BT32" s="276"/>
      <c r="BU32" s="276"/>
      <c r="BV32" s="276"/>
      <c r="BW32" s="276"/>
      <c r="BX32" s="276"/>
      <c r="BY32" s="276"/>
      <c r="BZ32" s="276"/>
      <c r="CA32" s="276"/>
      <c r="CB32" s="276"/>
      <c r="CC32" s="276"/>
      <c r="CD32" s="276"/>
      <c r="CE32" s="276"/>
      <c r="CF32" s="276"/>
      <c r="CG32" s="276"/>
      <c r="CH32" s="276"/>
      <c r="CI32" s="276"/>
      <c r="CJ32" s="276"/>
      <c r="CK32" s="276"/>
      <c r="CL32" s="276"/>
      <c r="CM32" s="276"/>
      <c r="CN32" s="276"/>
      <c r="CO32" s="276"/>
      <c r="CP32" s="276"/>
      <c r="CQ32" s="276"/>
      <c r="CR32" s="276"/>
      <c r="CS32" s="276"/>
      <c r="CT32" s="276"/>
      <c r="CU32" s="276"/>
      <c r="CV32" s="276"/>
      <c r="CW32" s="276"/>
      <c r="CX32" s="276"/>
      <c r="CY32" s="276"/>
      <c r="CZ32" s="276"/>
      <c r="DA32" s="276"/>
      <c r="DB32" s="276"/>
      <c r="DC32" s="276"/>
      <c r="DD32" s="276"/>
      <c r="DE32" s="276"/>
      <c r="DF32" s="276"/>
      <c r="DG32" s="276"/>
      <c r="DH32" s="276"/>
      <c r="DI32" s="276"/>
      <c r="DJ32" s="276"/>
      <c r="DK32" s="276"/>
      <c r="DL32" s="276"/>
      <c r="DM32" s="276"/>
      <c r="DN32" s="276"/>
      <c r="DO32" s="276"/>
      <c r="DP32" s="276"/>
      <c r="DQ32" s="276"/>
      <c r="DR32" s="276"/>
      <c r="DS32" s="276"/>
      <c r="DT32" s="276"/>
      <c r="DU32" s="276"/>
      <c r="DV32" s="276"/>
      <c r="DW32" s="276"/>
      <c r="DX32" s="276"/>
      <c r="DY32" s="276"/>
      <c r="DZ32" s="276"/>
      <c r="EA32" s="276"/>
      <c r="EB32" s="276"/>
      <c r="EC32" s="276"/>
      <c r="ED32" s="276"/>
      <c r="EE32" s="276"/>
      <c r="EF32" s="276"/>
      <c r="EG32" s="276"/>
      <c r="EH32" s="276"/>
      <c r="EI32" s="276"/>
      <c r="EJ32" s="276"/>
      <c r="EK32" s="276"/>
      <c r="EL32" s="276"/>
      <c r="EM32" s="276"/>
      <c r="EN32" s="276"/>
      <c r="EO32" s="276"/>
      <c r="EP32" s="276"/>
      <c r="EQ32" s="276"/>
      <c r="ER32" s="276"/>
      <c r="ES32" s="276"/>
      <c r="ET32" s="276"/>
      <c r="EU32" s="276"/>
      <c r="EV32" s="276"/>
      <c r="EW32" s="276"/>
      <c r="EX32" s="276"/>
      <c r="EY32" s="276"/>
      <c r="EZ32" s="276"/>
      <c r="FA32" s="276"/>
      <c r="FB32" s="276"/>
      <c r="FC32" s="276"/>
      <c r="FD32" s="276"/>
      <c r="FE32" s="276"/>
      <c r="FF32" s="276"/>
      <c r="FG32" s="276"/>
      <c r="FH32" s="276"/>
      <c r="FI32" s="276"/>
      <c r="FJ32" s="276"/>
      <c r="FK32" s="276"/>
      <c r="FL32" s="276"/>
      <c r="FM32" s="276"/>
    </row>
    <row r="33" spans="1:169" s="277" customFormat="1" ht="12.75" customHeight="1">
      <c r="A33" s="598"/>
      <c r="B33" s="598"/>
      <c r="C33" s="598"/>
      <c r="D33" s="608"/>
      <c r="E33" s="612"/>
      <c r="F33" s="603"/>
      <c r="G33" s="442"/>
      <c r="H33" s="636"/>
      <c r="I33" s="632"/>
      <c r="J33" s="632"/>
      <c r="K33" s="632"/>
      <c r="L33" s="632"/>
      <c r="M33" s="629"/>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276"/>
      <c r="AO33" s="276"/>
      <c r="AP33" s="276"/>
      <c r="AQ33" s="276"/>
      <c r="AR33" s="276"/>
      <c r="AS33" s="276"/>
      <c r="AT33" s="276"/>
      <c r="AU33" s="276"/>
      <c r="AV33" s="276"/>
      <c r="AW33" s="276"/>
      <c r="AX33" s="276"/>
      <c r="AY33" s="276"/>
      <c r="AZ33" s="276"/>
      <c r="BA33" s="276"/>
      <c r="BB33" s="276"/>
      <c r="BC33" s="276"/>
      <c r="BD33" s="276"/>
      <c r="BE33" s="276"/>
      <c r="BF33" s="276"/>
      <c r="BG33" s="276"/>
      <c r="BH33" s="276"/>
      <c r="BI33" s="276"/>
      <c r="BJ33" s="276"/>
      <c r="BK33" s="276"/>
      <c r="BL33" s="276"/>
      <c r="BM33" s="276"/>
      <c r="BN33" s="276"/>
      <c r="BO33" s="276"/>
      <c r="BP33" s="276"/>
      <c r="BQ33" s="276"/>
      <c r="BR33" s="276"/>
      <c r="BS33" s="276"/>
      <c r="BT33" s="276"/>
      <c r="BU33" s="276"/>
      <c r="BV33" s="276"/>
      <c r="BW33" s="276"/>
      <c r="BX33" s="276"/>
      <c r="BY33" s="276"/>
      <c r="BZ33" s="276"/>
      <c r="CA33" s="276"/>
      <c r="CB33" s="276"/>
      <c r="CC33" s="276"/>
      <c r="CD33" s="276"/>
      <c r="CE33" s="276"/>
      <c r="CF33" s="276"/>
      <c r="CG33" s="276"/>
      <c r="CH33" s="276"/>
      <c r="CI33" s="276"/>
      <c r="CJ33" s="276"/>
      <c r="CK33" s="276"/>
      <c r="CL33" s="276"/>
      <c r="CM33" s="276"/>
      <c r="CN33" s="276"/>
      <c r="CO33" s="276"/>
      <c r="CP33" s="276"/>
      <c r="CQ33" s="276"/>
      <c r="CR33" s="276"/>
      <c r="CS33" s="276"/>
      <c r="CT33" s="276"/>
      <c r="CU33" s="276"/>
      <c r="CV33" s="276"/>
      <c r="CW33" s="276"/>
      <c r="CX33" s="276"/>
      <c r="CY33" s="276"/>
      <c r="CZ33" s="276"/>
      <c r="DA33" s="276"/>
      <c r="DB33" s="276"/>
      <c r="DC33" s="276"/>
      <c r="DD33" s="276"/>
      <c r="DE33" s="276"/>
      <c r="DF33" s="276"/>
      <c r="DG33" s="276"/>
      <c r="DH33" s="276"/>
      <c r="DI33" s="276"/>
      <c r="DJ33" s="276"/>
      <c r="DK33" s="276"/>
      <c r="DL33" s="276"/>
      <c r="DM33" s="276"/>
      <c r="DN33" s="276"/>
      <c r="DO33" s="276"/>
      <c r="DP33" s="276"/>
      <c r="DQ33" s="276"/>
      <c r="DR33" s="276"/>
      <c r="DS33" s="276"/>
      <c r="DT33" s="276"/>
      <c r="DU33" s="276"/>
      <c r="DV33" s="276"/>
      <c r="DW33" s="276"/>
      <c r="DX33" s="276"/>
      <c r="DY33" s="276"/>
      <c r="DZ33" s="276"/>
      <c r="EA33" s="276"/>
      <c r="EB33" s="276"/>
      <c r="EC33" s="276"/>
      <c r="ED33" s="276"/>
      <c r="EE33" s="276"/>
      <c r="EF33" s="276"/>
      <c r="EG33" s="276"/>
      <c r="EH33" s="276"/>
      <c r="EI33" s="276"/>
      <c r="EJ33" s="276"/>
      <c r="EK33" s="276"/>
      <c r="EL33" s="276"/>
      <c r="EM33" s="276"/>
      <c r="EN33" s="276"/>
      <c r="EO33" s="276"/>
      <c r="EP33" s="276"/>
      <c r="EQ33" s="276"/>
      <c r="ER33" s="276"/>
      <c r="ES33" s="276"/>
      <c r="ET33" s="276"/>
      <c r="EU33" s="276"/>
      <c r="EV33" s="276"/>
      <c r="EW33" s="276"/>
      <c r="EX33" s="276"/>
      <c r="EY33" s="276"/>
      <c r="EZ33" s="276"/>
      <c r="FA33" s="276"/>
      <c r="FB33" s="276"/>
      <c r="FC33" s="276"/>
      <c r="FD33" s="276"/>
      <c r="FE33" s="276"/>
      <c r="FF33" s="276"/>
      <c r="FG33" s="276"/>
      <c r="FH33" s="276"/>
      <c r="FI33" s="276"/>
      <c r="FJ33" s="276"/>
      <c r="FK33" s="276"/>
      <c r="FL33" s="276"/>
      <c r="FM33" s="276"/>
    </row>
    <row r="34" spans="1:169" s="277" customFormat="1" ht="13.5" customHeight="1">
      <c r="A34" s="598"/>
      <c r="B34" s="598"/>
      <c r="C34" s="598"/>
      <c r="D34" s="608"/>
      <c r="E34" s="612"/>
      <c r="F34" s="603"/>
      <c r="G34" s="442"/>
      <c r="H34" s="636"/>
      <c r="I34" s="632"/>
      <c r="J34" s="632"/>
      <c r="K34" s="632"/>
      <c r="L34" s="632"/>
      <c r="M34" s="629"/>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6"/>
      <c r="AL34" s="276"/>
      <c r="AM34" s="276"/>
      <c r="AN34" s="276"/>
      <c r="AO34" s="276"/>
      <c r="AP34" s="276"/>
      <c r="AQ34" s="276"/>
      <c r="AR34" s="276"/>
      <c r="AS34" s="276"/>
      <c r="AT34" s="276"/>
      <c r="AU34" s="276"/>
      <c r="AV34" s="276"/>
      <c r="AW34" s="276"/>
      <c r="AX34" s="276"/>
      <c r="AY34" s="276"/>
      <c r="AZ34" s="276"/>
      <c r="BA34" s="276"/>
      <c r="BB34" s="276"/>
      <c r="BC34" s="276"/>
      <c r="BD34" s="276"/>
      <c r="BE34" s="276"/>
      <c r="BF34" s="276"/>
      <c r="BG34" s="276"/>
      <c r="BH34" s="276"/>
      <c r="BI34" s="276"/>
      <c r="BJ34" s="276"/>
      <c r="BK34" s="276"/>
      <c r="BL34" s="276"/>
      <c r="BM34" s="276"/>
      <c r="BN34" s="276"/>
      <c r="BO34" s="276"/>
      <c r="BP34" s="276"/>
      <c r="BQ34" s="276"/>
      <c r="BR34" s="276"/>
      <c r="BS34" s="276"/>
      <c r="BT34" s="276"/>
      <c r="BU34" s="276"/>
      <c r="BV34" s="276"/>
      <c r="BW34" s="276"/>
      <c r="BX34" s="276"/>
      <c r="BY34" s="276"/>
      <c r="BZ34" s="276"/>
      <c r="CA34" s="276"/>
      <c r="CB34" s="276"/>
      <c r="CC34" s="276"/>
      <c r="CD34" s="276"/>
      <c r="CE34" s="276"/>
      <c r="CF34" s="276"/>
      <c r="CG34" s="276"/>
      <c r="CH34" s="276"/>
      <c r="CI34" s="276"/>
      <c r="CJ34" s="276"/>
      <c r="CK34" s="276"/>
      <c r="CL34" s="276"/>
      <c r="CM34" s="276"/>
      <c r="CN34" s="276"/>
      <c r="CO34" s="276"/>
      <c r="CP34" s="276"/>
      <c r="CQ34" s="276"/>
      <c r="CR34" s="276"/>
      <c r="CS34" s="276"/>
      <c r="CT34" s="276"/>
      <c r="CU34" s="276"/>
      <c r="CV34" s="276"/>
      <c r="CW34" s="276"/>
      <c r="CX34" s="276"/>
      <c r="CY34" s="276"/>
      <c r="CZ34" s="276"/>
      <c r="DA34" s="276"/>
      <c r="DB34" s="276"/>
      <c r="DC34" s="276"/>
      <c r="DD34" s="276"/>
      <c r="DE34" s="276"/>
      <c r="DF34" s="276"/>
      <c r="DG34" s="276"/>
      <c r="DH34" s="276"/>
      <c r="DI34" s="276"/>
      <c r="DJ34" s="276"/>
      <c r="DK34" s="276"/>
      <c r="DL34" s="276"/>
      <c r="DM34" s="276"/>
      <c r="DN34" s="276"/>
      <c r="DO34" s="276"/>
      <c r="DP34" s="276"/>
      <c r="DQ34" s="276"/>
      <c r="DR34" s="276"/>
      <c r="DS34" s="276"/>
      <c r="DT34" s="276"/>
      <c r="DU34" s="276"/>
      <c r="DV34" s="276"/>
      <c r="DW34" s="276"/>
      <c r="DX34" s="276"/>
      <c r="DY34" s="276"/>
      <c r="DZ34" s="276"/>
      <c r="EA34" s="276"/>
      <c r="EB34" s="276"/>
      <c r="EC34" s="276"/>
      <c r="ED34" s="276"/>
      <c r="EE34" s="276"/>
      <c r="EF34" s="276"/>
      <c r="EG34" s="276"/>
      <c r="EH34" s="276"/>
      <c r="EI34" s="276"/>
      <c r="EJ34" s="276"/>
      <c r="EK34" s="276"/>
      <c r="EL34" s="276"/>
      <c r="EM34" s="276"/>
      <c r="EN34" s="276"/>
      <c r="EO34" s="276"/>
      <c r="EP34" s="276"/>
      <c r="EQ34" s="276"/>
      <c r="ER34" s="276"/>
      <c r="ES34" s="276"/>
      <c r="ET34" s="276"/>
      <c r="EU34" s="276"/>
      <c r="EV34" s="276"/>
      <c r="EW34" s="276"/>
      <c r="EX34" s="276"/>
      <c r="EY34" s="276"/>
      <c r="EZ34" s="276"/>
      <c r="FA34" s="276"/>
      <c r="FB34" s="276"/>
      <c r="FC34" s="276"/>
      <c r="FD34" s="276"/>
      <c r="FE34" s="276"/>
      <c r="FF34" s="276"/>
      <c r="FG34" s="276"/>
      <c r="FH34" s="276"/>
      <c r="FI34" s="276"/>
      <c r="FJ34" s="276"/>
      <c r="FK34" s="276"/>
      <c r="FL34" s="276"/>
      <c r="FM34" s="276"/>
    </row>
    <row r="35" spans="1:169" s="40" customFormat="1">
      <c r="A35" s="598"/>
      <c r="B35" s="598"/>
      <c r="C35" s="598"/>
      <c r="D35" s="608"/>
      <c r="E35" s="612"/>
      <c r="F35" s="603"/>
      <c r="G35" s="442"/>
      <c r="H35" s="636"/>
      <c r="I35" s="632"/>
      <c r="J35" s="632"/>
      <c r="K35" s="632"/>
      <c r="L35" s="632"/>
      <c r="M35" s="629"/>
      <c r="N35" s="276"/>
      <c r="O35" s="276"/>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40" customFormat="1">
      <c r="A36" s="598"/>
      <c r="B36" s="598"/>
      <c r="C36" s="598"/>
      <c r="D36" s="608"/>
      <c r="E36" s="612"/>
      <c r="F36" s="603"/>
      <c r="G36" s="442"/>
      <c r="H36" s="636"/>
      <c r="I36" s="632"/>
      <c r="J36" s="632"/>
      <c r="K36" s="632"/>
      <c r="L36" s="632"/>
      <c r="M36" s="629"/>
      <c r="N36" s="276"/>
      <c r="O36" s="276"/>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40" customFormat="1">
      <c r="A37" s="598"/>
      <c r="B37" s="598"/>
      <c r="C37" s="598"/>
      <c r="D37" s="609"/>
      <c r="E37" s="613"/>
      <c r="F37" s="603"/>
      <c r="G37" s="442"/>
      <c r="H37" s="636"/>
      <c r="I37" s="632"/>
      <c r="J37" s="632"/>
      <c r="K37" s="632"/>
      <c r="L37" s="632"/>
      <c r="M37" s="629"/>
      <c r="N37" s="276"/>
      <c r="O37" s="276"/>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40" customFormat="1">
      <c r="A38" s="598"/>
      <c r="B38" s="598"/>
      <c r="C38" s="598"/>
      <c r="D38" s="609"/>
      <c r="E38" s="613"/>
      <c r="F38" s="603"/>
      <c r="G38" s="442"/>
      <c r="H38" s="636"/>
      <c r="I38" s="632"/>
      <c r="J38" s="632"/>
      <c r="K38" s="632"/>
      <c r="L38" s="632"/>
      <c r="M38" s="629"/>
      <c r="N38" s="276"/>
      <c r="O38" s="276"/>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40" customFormat="1" ht="15.75" thickBot="1">
      <c r="A39" s="599"/>
      <c r="B39" s="599"/>
      <c r="C39" s="599"/>
      <c r="D39" s="610"/>
      <c r="E39" s="614"/>
      <c r="F39" s="604"/>
      <c r="G39" s="441"/>
      <c r="H39" s="637"/>
      <c r="I39" s="633"/>
      <c r="J39" s="633"/>
      <c r="K39" s="633"/>
      <c r="L39" s="633"/>
      <c r="M39" s="630"/>
      <c r="N39" s="276"/>
      <c r="O39" s="276"/>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6" customFormat="1" ht="12.75">
      <c r="A40" s="597">
        <f>'7. Mapa Final'!A40</f>
        <v>4</v>
      </c>
      <c r="B40" s="59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7" t="str">
        <f>'7. Mapa Final'!J40</f>
        <v>Muy Baja - 1</v>
      </c>
      <c r="E40" s="611" t="str">
        <f>'7. Mapa Final'!K40</f>
        <v>Menor - 2</v>
      </c>
      <c r="F40" s="602" t="str">
        <f>'7. Mapa Final'!M40</f>
        <v>Bajo - 2</v>
      </c>
      <c r="G40" s="442" t="s">
        <v>451</v>
      </c>
      <c r="H40" s="618" t="s">
        <v>523</v>
      </c>
      <c r="I40" s="590" t="s">
        <v>508</v>
      </c>
      <c r="J40" s="590"/>
      <c r="K40" s="593">
        <v>45017</v>
      </c>
      <c r="L40" s="593">
        <v>45107</v>
      </c>
      <c r="M40" s="594" t="s">
        <v>524</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98"/>
      <c r="B41" s="598"/>
      <c r="C41" s="598"/>
      <c r="D41" s="608"/>
      <c r="E41" s="612"/>
      <c r="F41" s="603"/>
      <c r="G41" s="442"/>
      <c r="H41" s="591"/>
      <c r="I41" s="591"/>
      <c r="J41" s="591"/>
      <c r="K41" s="591"/>
      <c r="L41" s="591"/>
      <c r="M41" s="59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98"/>
      <c r="B42" s="598"/>
      <c r="C42" s="598"/>
      <c r="D42" s="608"/>
      <c r="E42" s="612"/>
      <c r="F42" s="603"/>
      <c r="G42" s="442"/>
      <c r="H42" s="591"/>
      <c r="I42" s="591"/>
      <c r="J42" s="591"/>
      <c r="K42" s="591"/>
      <c r="L42" s="591"/>
      <c r="M42" s="59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98"/>
      <c r="B43" s="598"/>
      <c r="C43" s="598"/>
      <c r="D43" s="608"/>
      <c r="E43" s="612"/>
      <c r="F43" s="603"/>
      <c r="G43" s="442"/>
      <c r="H43" s="591"/>
      <c r="I43" s="591"/>
      <c r="J43" s="591"/>
      <c r="K43" s="591"/>
      <c r="L43" s="591"/>
      <c r="M43" s="59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98"/>
      <c r="B44" s="598"/>
      <c r="C44" s="598"/>
      <c r="D44" s="608"/>
      <c r="E44" s="612"/>
      <c r="F44" s="603"/>
      <c r="G44" s="442"/>
      <c r="H44" s="591"/>
      <c r="I44" s="591"/>
      <c r="J44" s="591"/>
      <c r="K44" s="591"/>
      <c r="L44" s="591"/>
      <c r="M44" s="59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98"/>
      <c r="B45" s="598"/>
      <c r="C45" s="598"/>
      <c r="D45" s="608"/>
      <c r="E45" s="612"/>
      <c r="F45" s="603"/>
      <c r="G45" s="442"/>
      <c r="H45" s="591"/>
      <c r="I45" s="591"/>
      <c r="J45" s="591"/>
      <c r="K45" s="591"/>
      <c r="L45" s="591"/>
      <c r="M45" s="595"/>
      <c r="N45" s="32"/>
      <c r="O45" s="32"/>
    </row>
    <row r="46" spans="1:169">
      <c r="A46" s="598"/>
      <c r="B46" s="598"/>
      <c r="C46" s="598"/>
      <c r="D46" s="608"/>
      <c r="E46" s="612"/>
      <c r="F46" s="603"/>
      <c r="G46" s="442"/>
      <c r="H46" s="591"/>
      <c r="I46" s="591"/>
      <c r="J46" s="591"/>
      <c r="K46" s="591"/>
      <c r="L46" s="591"/>
      <c r="M46" s="595"/>
      <c r="N46" s="32"/>
      <c r="O46" s="32"/>
    </row>
    <row r="47" spans="1:169">
      <c r="A47" s="598"/>
      <c r="B47" s="598"/>
      <c r="C47" s="598"/>
      <c r="D47" s="609"/>
      <c r="E47" s="613"/>
      <c r="F47" s="603"/>
      <c r="G47" s="442"/>
      <c r="H47" s="591"/>
      <c r="I47" s="591"/>
      <c r="J47" s="591"/>
      <c r="K47" s="591"/>
      <c r="L47" s="591"/>
      <c r="M47" s="595"/>
      <c r="N47" s="32"/>
      <c r="O47" s="32"/>
    </row>
    <row r="48" spans="1:169">
      <c r="A48" s="598"/>
      <c r="B48" s="598"/>
      <c r="C48" s="598"/>
      <c r="D48" s="609"/>
      <c r="E48" s="613"/>
      <c r="F48" s="603"/>
      <c r="G48" s="442"/>
      <c r="H48" s="591"/>
      <c r="I48" s="591"/>
      <c r="J48" s="591"/>
      <c r="K48" s="591"/>
      <c r="L48" s="591"/>
      <c r="M48" s="595"/>
      <c r="N48" s="32"/>
      <c r="O48" s="32"/>
    </row>
    <row r="49" spans="1:169" ht="84.75" customHeight="1" thickBot="1">
      <c r="A49" s="599"/>
      <c r="B49" s="599"/>
      <c r="C49" s="599"/>
      <c r="D49" s="610"/>
      <c r="E49" s="614"/>
      <c r="F49" s="604"/>
      <c r="G49" s="441"/>
      <c r="H49" s="592"/>
      <c r="I49" s="592"/>
      <c r="J49" s="592"/>
      <c r="K49" s="592"/>
      <c r="L49" s="592"/>
      <c r="M49" s="596"/>
      <c r="N49" s="32"/>
      <c r="O49" s="32"/>
    </row>
    <row r="50" spans="1:169" s="26" customFormat="1" ht="12.75">
      <c r="A50" s="597">
        <f>'7. Mapa Final'!A50</f>
        <v>5</v>
      </c>
      <c r="B50" s="597" t="str">
        <f>'7. Mapa Final'!B50</f>
        <v>Ofrecer, prometer, entregar, aceptar o solicitar una ventaja indebida  en la elaboración de toda la documentación de la parte precontractual y especificaciones técnicas en la contratación del SIGCMA</v>
      </c>
      <c r="C50" s="597" t="str">
        <f>'7. Mapa Final'!C50</f>
        <v>Cuando se elaboran los documentos de la parte precontractual y especificaciones técnicas con algo interes particular o para beneficiar a terceros.</v>
      </c>
      <c r="D50" s="607" t="str">
        <f>'7. Mapa Final'!J50</f>
        <v>Muy Baja - 1</v>
      </c>
      <c r="E50" s="611" t="str">
        <f>'7. Mapa Final'!K50</f>
        <v>Menor - 2</v>
      </c>
      <c r="F50" s="602" t="str">
        <f>'7. Mapa Final'!M50</f>
        <v>Bajo - 2</v>
      </c>
      <c r="G50" s="442" t="s">
        <v>451</v>
      </c>
      <c r="H50" s="618" t="s">
        <v>525</v>
      </c>
      <c r="I50" s="590" t="s">
        <v>508</v>
      </c>
      <c r="J50" s="590"/>
      <c r="K50" s="593">
        <v>45017</v>
      </c>
      <c r="L50" s="593">
        <v>45107</v>
      </c>
      <c r="M50" s="594" t="s">
        <v>526</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98"/>
      <c r="B51" s="598"/>
      <c r="C51" s="598"/>
      <c r="D51" s="608"/>
      <c r="E51" s="612"/>
      <c r="F51" s="603"/>
      <c r="G51" s="442"/>
      <c r="H51" s="619"/>
      <c r="I51" s="591"/>
      <c r="J51" s="591"/>
      <c r="K51" s="591"/>
      <c r="L51" s="591"/>
      <c r="M51" s="59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98"/>
      <c r="B52" s="598"/>
      <c r="C52" s="598"/>
      <c r="D52" s="608"/>
      <c r="E52" s="612"/>
      <c r="F52" s="603"/>
      <c r="G52" s="442"/>
      <c r="H52" s="619"/>
      <c r="I52" s="591"/>
      <c r="J52" s="591"/>
      <c r="K52" s="591"/>
      <c r="L52" s="591"/>
      <c r="M52" s="59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98"/>
      <c r="B53" s="598"/>
      <c r="C53" s="598"/>
      <c r="D53" s="608"/>
      <c r="E53" s="612"/>
      <c r="F53" s="603"/>
      <c r="G53" s="442"/>
      <c r="H53" s="619"/>
      <c r="I53" s="591"/>
      <c r="J53" s="591"/>
      <c r="K53" s="591"/>
      <c r="L53" s="591"/>
      <c r="M53" s="59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98"/>
      <c r="B54" s="598"/>
      <c r="C54" s="598"/>
      <c r="D54" s="608"/>
      <c r="E54" s="612"/>
      <c r="F54" s="603"/>
      <c r="G54" s="442"/>
      <c r="H54" s="619"/>
      <c r="I54" s="591"/>
      <c r="J54" s="591"/>
      <c r="K54" s="591"/>
      <c r="L54" s="591"/>
      <c r="M54" s="59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98"/>
      <c r="B55" s="598"/>
      <c r="C55" s="598"/>
      <c r="D55" s="608"/>
      <c r="E55" s="612"/>
      <c r="F55" s="603"/>
      <c r="G55" s="442"/>
      <c r="H55" s="619"/>
      <c r="I55" s="591"/>
      <c r="J55" s="591"/>
      <c r="K55" s="591"/>
      <c r="L55" s="591"/>
      <c r="M55" s="595"/>
      <c r="N55" s="32"/>
      <c r="O55" s="32"/>
    </row>
    <row r="56" spans="1:169">
      <c r="A56" s="598"/>
      <c r="B56" s="598"/>
      <c r="C56" s="598"/>
      <c r="D56" s="608"/>
      <c r="E56" s="612"/>
      <c r="F56" s="603"/>
      <c r="G56" s="442"/>
      <c r="H56" s="619"/>
      <c r="I56" s="591"/>
      <c r="J56" s="591"/>
      <c r="K56" s="591"/>
      <c r="L56" s="591"/>
      <c r="M56" s="595"/>
      <c r="N56" s="32"/>
      <c r="O56" s="32"/>
    </row>
    <row r="57" spans="1:169">
      <c r="A57" s="598"/>
      <c r="B57" s="598"/>
      <c r="C57" s="598"/>
      <c r="D57" s="609"/>
      <c r="E57" s="613"/>
      <c r="F57" s="603"/>
      <c r="G57" s="442"/>
      <c r="H57" s="619"/>
      <c r="I57" s="591"/>
      <c r="J57" s="591"/>
      <c r="K57" s="591"/>
      <c r="L57" s="591"/>
      <c r="M57" s="595"/>
      <c r="N57" s="32"/>
      <c r="O57" s="32"/>
    </row>
    <row r="58" spans="1:169">
      <c r="A58" s="598"/>
      <c r="B58" s="598"/>
      <c r="C58" s="598"/>
      <c r="D58" s="609"/>
      <c r="E58" s="613"/>
      <c r="F58" s="603"/>
      <c r="G58" s="442"/>
      <c r="H58" s="619"/>
      <c r="I58" s="591"/>
      <c r="J58" s="591"/>
      <c r="K58" s="591"/>
      <c r="L58" s="591"/>
      <c r="M58" s="595"/>
      <c r="N58" s="32"/>
      <c r="O58" s="32"/>
    </row>
    <row r="59" spans="1:169" ht="15.75" thickBot="1">
      <c r="A59" s="599"/>
      <c r="B59" s="599"/>
      <c r="C59" s="599"/>
      <c r="D59" s="610"/>
      <c r="E59" s="614"/>
      <c r="F59" s="604"/>
      <c r="G59" s="621"/>
      <c r="H59" s="620"/>
      <c r="I59" s="592"/>
      <c r="J59" s="592"/>
      <c r="K59" s="592"/>
      <c r="L59" s="592"/>
      <c r="M59" s="596"/>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0" zoomScaleNormal="70" workbookViewId="0">
      <selection activeCell="I10" sqref="I10:I19"/>
    </sheetView>
  </sheetViews>
  <sheetFormatPr defaultColWidth="11.42578125" defaultRowHeight="15"/>
  <cols>
    <col min="1" max="1" width="8.42578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76"/>
      <c r="B1" s="577"/>
      <c r="C1" s="580"/>
      <c r="D1" s="580"/>
      <c r="E1" s="580"/>
      <c r="F1" s="580"/>
      <c r="G1" s="580"/>
      <c r="H1" s="580"/>
      <c r="I1" s="580"/>
      <c r="J1" s="581"/>
      <c r="K1" s="573"/>
      <c r="L1" s="573"/>
      <c r="M1" s="5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8"/>
      <c r="B2" s="579"/>
      <c r="C2" s="582"/>
      <c r="D2" s="582"/>
      <c r="E2" s="582"/>
      <c r="F2" s="582"/>
      <c r="G2" s="582"/>
      <c r="H2" s="582"/>
      <c r="I2" s="582"/>
      <c r="J2" s="583"/>
      <c r="K2" s="573"/>
      <c r="L2" s="573"/>
      <c r="M2" s="5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2"/>
      <c r="D3" s="582"/>
      <c r="E3" s="582"/>
      <c r="F3" s="582"/>
      <c r="G3" s="582"/>
      <c r="H3" s="582"/>
      <c r="I3" s="582"/>
      <c r="J3" s="583"/>
      <c r="K3" s="573"/>
      <c r="L3" s="573"/>
      <c r="M3" s="5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4" t="s">
        <v>267</v>
      </c>
      <c r="B4" s="575"/>
      <c r="C4" s="587" t="s">
        <v>268</v>
      </c>
      <c r="D4" s="588"/>
      <c r="E4" s="588"/>
      <c r="F4" s="588"/>
      <c r="G4" s="588"/>
      <c r="H4" s="588"/>
      <c r="I4" s="588"/>
      <c r="J4" s="588"/>
      <c r="K4" s="588"/>
      <c r="L4" s="588"/>
      <c r="M4" s="589"/>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574" t="s">
        <v>269</v>
      </c>
      <c r="B5" s="575"/>
      <c r="C5" s="584" t="s">
        <v>270</v>
      </c>
      <c r="D5" s="585"/>
      <c r="E5" s="585"/>
      <c r="F5" s="585"/>
      <c r="G5" s="585"/>
      <c r="H5" s="585"/>
      <c r="I5" s="585"/>
      <c r="J5" s="585"/>
      <c r="K5" s="585"/>
      <c r="L5" s="585"/>
      <c r="M5" s="586"/>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3" t="s">
        <v>271</v>
      </c>
      <c r="B6" s="564"/>
      <c r="C6" s="565"/>
      <c r="D6" s="565"/>
      <c r="E6" s="565"/>
      <c r="F6" s="565"/>
      <c r="G6" s="566"/>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67" t="s">
        <v>494</v>
      </c>
      <c r="B7" s="568"/>
      <c r="C7" s="569"/>
      <c r="D7" s="570" t="s">
        <v>495</v>
      </c>
      <c r="E7" s="570"/>
      <c r="F7" s="570"/>
      <c r="G7" s="571" t="s">
        <v>496</v>
      </c>
      <c r="H7" s="557" t="s">
        <v>497</v>
      </c>
      <c r="I7" s="559" t="s">
        <v>498</v>
      </c>
      <c r="J7" s="560"/>
      <c r="K7" s="559" t="s">
        <v>499</v>
      </c>
      <c r="L7" s="560"/>
      <c r="M7" s="561" t="s">
        <v>527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40</v>
      </c>
      <c r="B8" s="33" t="s">
        <v>209</v>
      </c>
      <c r="C8" s="34" t="s">
        <v>211</v>
      </c>
      <c r="D8" s="28" t="s">
        <v>221</v>
      </c>
      <c r="E8" s="28" t="s">
        <v>501</v>
      </c>
      <c r="F8" s="28" t="s">
        <v>502</v>
      </c>
      <c r="G8" s="572"/>
      <c r="H8" s="558"/>
      <c r="I8" s="29" t="s">
        <v>503</v>
      </c>
      <c r="J8" s="29" t="s">
        <v>504</v>
      </c>
      <c r="K8" s="29" t="s">
        <v>505</v>
      </c>
      <c r="L8" s="29" t="s">
        <v>506</v>
      </c>
      <c r="M8" s="562"/>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97">
        <f>'7. Mapa Final'!A10</f>
        <v>1</v>
      </c>
      <c r="B10" s="597" t="str">
        <f>'7. Mapa Final'!B10</f>
        <v xml:space="preserve">El Sistema Integrado de Gestión (SIGCMA) no aporte  al mejoramiento institucional. </v>
      </c>
      <c r="C10" s="597" t="str">
        <f>'7. Mapa Final'!C10</f>
        <v>Que  la implementación de los sistemas  de gestión no cumpla con sus objetivos al no  contribuir con el mejoramiento institucional y no logre  la eficacia, la eficiencia, la efectividad y  transparencia  de los procesos.</v>
      </c>
      <c r="D10" s="607" t="str">
        <f>'7. Mapa Final'!J10</f>
        <v>Muy Baja - 1</v>
      </c>
      <c r="E10" s="611" t="str">
        <f>'7. Mapa Final'!K10</f>
        <v>Menor - 2</v>
      </c>
      <c r="F10" s="602" t="str">
        <f>'7. Mapa Final'!M10</f>
        <v>Bajo - 2</v>
      </c>
      <c r="G10" s="442" t="s">
        <v>383</v>
      </c>
      <c r="H10" s="618" t="s">
        <v>528</v>
      </c>
      <c r="I10" s="590" t="s">
        <v>508</v>
      </c>
      <c r="J10" s="590"/>
      <c r="K10" s="593">
        <v>45108</v>
      </c>
      <c r="L10" s="593">
        <v>45199</v>
      </c>
      <c r="M10" s="622" t="s">
        <v>520</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98"/>
      <c r="B11" s="598"/>
      <c r="C11" s="598"/>
      <c r="D11" s="608"/>
      <c r="E11" s="612"/>
      <c r="F11" s="603"/>
      <c r="G11" s="442"/>
      <c r="H11" s="619"/>
      <c r="I11" s="591"/>
      <c r="J11" s="591"/>
      <c r="K11" s="591"/>
      <c r="L11" s="591"/>
      <c r="M11" s="62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98"/>
      <c r="B12" s="598"/>
      <c r="C12" s="598"/>
      <c r="D12" s="608"/>
      <c r="E12" s="612"/>
      <c r="F12" s="603"/>
      <c r="G12" s="442"/>
      <c r="H12" s="619"/>
      <c r="I12" s="591"/>
      <c r="J12" s="591"/>
      <c r="K12" s="591"/>
      <c r="L12" s="591"/>
      <c r="M12" s="62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98"/>
      <c r="B13" s="598"/>
      <c r="C13" s="598"/>
      <c r="D13" s="608"/>
      <c r="E13" s="612"/>
      <c r="F13" s="603"/>
      <c r="G13" s="442"/>
      <c r="H13" s="619"/>
      <c r="I13" s="591"/>
      <c r="J13" s="591"/>
      <c r="K13" s="591"/>
      <c r="L13" s="591"/>
      <c r="M13" s="62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98"/>
      <c r="B14" s="598"/>
      <c r="C14" s="598"/>
      <c r="D14" s="608"/>
      <c r="E14" s="612"/>
      <c r="F14" s="603"/>
      <c r="G14" s="442"/>
      <c r="H14" s="619"/>
      <c r="I14" s="591"/>
      <c r="J14" s="591"/>
      <c r="K14" s="591"/>
      <c r="L14" s="591"/>
      <c r="M14" s="62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98"/>
      <c r="B15" s="598"/>
      <c r="C15" s="598"/>
      <c r="D15" s="608"/>
      <c r="E15" s="612"/>
      <c r="F15" s="603"/>
      <c r="G15" s="442"/>
      <c r="H15" s="619"/>
      <c r="I15" s="591"/>
      <c r="J15" s="591"/>
      <c r="K15" s="591"/>
      <c r="L15" s="591"/>
      <c r="M15" s="62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98"/>
      <c r="B16" s="598"/>
      <c r="C16" s="598"/>
      <c r="D16" s="608"/>
      <c r="E16" s="612"/>
      <c r="F16" s="603"/>
      <c r="G16" s="442"/>
      <c r="H16" s="619"/>
      <c r="I16" s="591"/>
      <c r="J16" s="591"/>
      <c r="K16" s="591"/>
      <c r="L16" s="591"/>
      <c r="M16" s="62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98"/>
      <c r="B17" s="598"/>
      <c r="C17" s="598"/>
      <c r="D17" s="609"/>
      <c r="E17" s="613"/>
      <c r="F17" s="603"/>
      <c r="G17" s="442"/>
      <c r="H17" s="619"/>
      <c r="I17" s="591"/>
      <c r="J17" s="591"/>
      <c r="K17" s="591"/>
      <c r="L17" s="591"/>
      <c r="M17" s="62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98"/>
      <c r="B18" s="598"/>
      <c r="C18" s="598"/>
      <c r="D18" s="609"/>
      <c r="E18" s="613"/>
      <c r="F18" s="603"/>
      <c r="G18" s="442"/>
      <c r="H18" s="619"/>
      <c r="I18" s="591"/>
      <c r="J18" s="591"/>
      <c r="K18" s="591"/>
      <c r="L18" s="591"/>
      <c r="M18" s="62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82.25" customHeight="1" thickBot="1">
      <c r="A19" s="599"/>
      <c r="B19" s="599"/>
      <c r="C19" s="599"/>
      <c r="D19" s="610"/>
      <c r="E19" s="614"/>
      <c r="F19" s="604"/>
      <c r="G19" s="441"/>
      <c r="H19" s="620"/>
      <c r="I19" s="592"/>
      <c r="J19" s="592"/>
      <c r="K19" s="592"/>
      <c r="L19" s="592"/>
      <c r="M19" s="62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97">
        <f>'7. Mapa Final'!A20</f>
        <v>2</v>
      </c>
      <c r="B20" s="597" t="str">
        <f>'7. Mapa Final'!B20</f>
        <v>Las auditorias internas del SIGCMA  no contribuyan al mejoramiento del sistema integrado.</v>
      </c>
      <c r="C20" s="597" t="str">
        <f>'7. Mapa Final'!C20</f>
        <v>Cuando  en la preparación y presentación de resultados de de la auditoria interna del SIGCMA se  emiten informes y/o  conceptos inexactos con los requisitos de las normas aplicables, inoportunos, no confiables,  sin utilidad,  sin objetividad..</v>
      </c>
      <c r="D20" s="607" t="str">
        <f>'7. Mapa Final'!J20</f>
        <v>Muy Baja - 1</v>
      </c>
      <c r="E20" s="611" t="str">
        <f>'7. Mapa Final'!K20</f>
        <v>Menor - 2</v>
      </c>
      <c r="F20" s="602" t="str">
        <f>'7. Mapa Final'!M20</f>
        <v>Bajo - 2</v>
      </c>
      <c r="G20" s="442" t="s">
        <v>383</v>
      </c>
      <c r="H20" s="618" t="s">
        <v>529</v>
      </c>
      <c r="I20" s="590" t="s">
        <v>508</v>
      </c>
      <c r="J20" s="590"/>
      <c r="K20" s="593">
        <v>45108</v>
      </c>
      <c r="L20" s="593">
        <v>45199</v>
      </c>
      <c r="M20" s="622" t="s">
        <v>530</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98"/>
      <c r="B21" s="598"/>
      <c r="C21" s="598"/>
      <c r="D21" s="608"/>
      <c r="E21" s="612"/>
      <c r="F21" s="603"/>
      <c r="G21" s="442"/>
      <c r="H21" s="619"/>
      <c r="I21" s="591"/>
      <c r="J21" s="591"/>
      <c r="K21" s="591"/>
      <c r="L21" s="591"/>
      <c r="M21" s="638"/>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98"/>
      <c r="B22" s="598"/>
      <c r="C22" s="598"/>
      <c r="D22" s="608"/>
      <c r="E22" s="612"/>
      <c r="F22" s="603"/>
      <c r="G22" s="442"/>
      <c r="H22" s="619"/>
      <c r="I22" s="591"/>
      <c r="J22" s="591"/>
      <c r="K22" s="591"/>
      <c r="L22" s="591"/>
      <c r="M22" s="638"/>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98"/>
      <c r="B23" s="598"/>
      <c r="C23" s="598"/>
      <c r="D23" s="608"/>
      <c r="E23" s="612"/>
      <c r="F23" s="603"/>
      <c r="G23" s="442"/>
      <c r="H23" s="619"/>
      <c r="I23" s="591"/>
      <c r="J23" s="591"/>
      <c r="K23" s="591"/>
      <c r="L23" s="591"/>
      <c r="M23" s="638"/>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98"/>
      <c r="B24" s="598"/>
      <c r="C24" s="598"/>
      <c r="D24" s="608"/>
      <c r="E24" s="612"/>
      <c r="F24" s="603"/>
      <c r="G24" s="442"/>
      <c r="H24" s="619"/>
      <c r="I24" s="591"/>
      <c r="J24" s="591"/>
      <c r="K24" s="591"/>
      <c r="L24" s="591"/>
      <c r="M24" s="638"/>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98"/>
      <c r="B25" s="598"/>
      <c r="C25" s="598"/>
      <c r="D25" s="608"/>
      <c r="E25" s="612"/>
      <c r="F25" s="603"/>
      <c r="G25" s="442"/>
      <c r="H25" s="619"/>
      <c r="I25" s="591"/>
      <c r="J25" s="591"/>
      <c r="K25" s="591"/>
      <c r="L25" s="591"/>
      <c r="M25" s="638"/>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98"/>
      <c r="B26" s="598"/>
      <c r="C26" s="598"/>
      <c r="D26" s="608"/>
      <c r="E26" s="612"/>
      <c r="F26" s="603"/>
      <c r="G26" s="442"/>
      <c r="H26" s="619"/>
      <c r="I26" s="591"/>
      <c r="J26" s="591"/>
      <c r="K26" s="591"/>
      <c r="L26" s="591"/>
      <c r="M26" s="638"/>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98"/>
      <c r="B27" s="598"/>
      <c r="C27" s="598"/>
      <c r="D27" s="609"/>
      <c r="E27" s="613"/>
      <c r="F27" s="603"/>
      <c r="G27" s="442"/>
      <c r="H27" s="619"/>
      <c r="I27" s="591"/>
      <c r="J27" s="591"/>
      <c r="K27" s="591"/>
      <c r="L27" s="591"/>
      <c r="M27" s="638"/>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98"/>
      <c r="B28" s="598"/>
      <c r="C28" s="598"/>
      <c r="D28" s="609"/>
      <c r="E28" s="613"/>
      <c r="F28" s="603"/>
      <c r="G28" s="442"/>
      <c r="H28" s="619"/>
      <c r="I28" s="591"/>
      <c r="J28" s="591"/>
      <c r="K28" s="591"/>
      <c r="L28" s="591"/>
      <c r="M28" s="638"/>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99"/>
      <c r="B29" s="599"/>
      <c r="C29" s="599"/>
      <c r="D29" s="610"/>
      <c r="E29" s="614"/>
      <c r="F29" s="604"/>
      <c r="G29" s="441"/>
      <c r="H29" s="620"/>
      <c r="I29" s="592"/>
      <c r="J29" s="592"/>
      <c r="K29" s="592"/>
      <c r="L29" s="592"/>
      <c r="M29" s="639"/>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597">
        <f>'7. Mapa Final'!A30</f>
        <v>3</v>
      </c>
      <c r="B30" s="597" t="str">
        <f>'7. Mapa Final'!B30</f>
        <v xml:space="preserve">Desactualización u  obsolecencia de los documentos del sistema </v>
      </c>
      <c r="C30" s="597" t="str">
        <f>'7. Mapa Final'!C30</f>
        <v xml:space="preserve">Se usen o se mantengan publicados  documentos desactualizados  , no vigentes o no controlados </v>
      </c>
      <c r="D30" s="607" t="str">
        <f>'7. Mapa Final'!J30</f>
        <v>Baja - 2</v>
      </c>
      <c r="E30" s="611" t="str">
        <f>'7. Mapa Final'!K30</f>
        <v>Menor - 2</v>
      </c>
      <c r="F30" s="602" t="str">
        <f>'7. Mapa Final'!M30</f>
        <v>Moderado - 4</v>
      </c>
      <c r="G30" s="442" t="s">
        <v>451</v>
      </c>
      <c r="H30" s="615" t="s">
        <v>512</v>
      </c>
      <c r="I30" s="590" t="s">
        <v>508</v>
      </c>
      <c r="J30" s="590"/>
      <c r="K30" s="593">
        <v>45108</v>
      </c>
      <c r="L30" s="593">
        <v>45199</v>
      </c>
      <c r="M30" s="622" t="s">
        <v>513</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598"/>
      <c r="B31" s="598"/>
      <c r="C31" s="598"/>
      <c r="D31" s="608"/>
      <c r="E31" s="612"/>
      <c r="F31" s="603"/>
      <c r="G31" s="442"/>
      <c r="H31" s="616"/>
      <c r="I31" s="591"/>
      <c r="J31" s="591"/>
      <c r="K31" s="591"/>
      <c r="L31" s="591"/>
      <c r="M31" s="63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598"/>
      <c r="B32" s="598"/>
      <c r="C32" s="598"/>
      <c r="D32" s="608"/>
      <c r="E32" s="612"/>
      <c r="F32" s="603"/>
      <c r="G32" s="442"/>
      <c r="H32" s="616"/>
      <c r="I32" s="591"/>
      <c r="J32" s="591"/>
      <c r="K32" s="591"/>
      <c r="L32" s="591"/>
      <c r="M32" s="63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598"/>
      <c r="B33" s="598"/>
      <c r="C33" s="598"/>
      <c r="D33" s="608"/>
      <c r="E33" s="612"/>
      <c r="F33" s="603"/>
      <c r="G33" s="442"/>
      <c r="H33" s="616"/>
      <c r="I33" s="591"/>
      <c r="J33" s="591"/>
      <c r="K33" s="591"/>
      <c r="L33" s="591"/>
      <c r="M33" s="63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98"/>
      <c r="B34" s="598"/>
      <c r="C34" s="598"/>
      <c r="D34" s="608"/>
      <c r="E34" s="612"/>
      <c r="F34" s="603"/>
      <c r="G34" s="442"/>
      <c r="H34" s="616"/>
      <c r="I34" s="591"/>
      <c r="J34" s="591"/>
      <c r="K34" s="591"/>
      <c r="L34" s="591"/>
      <c r="M34" s="63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98"/>
      <c r="B35" s="598"/>
      <c r="C35" s="598"/>
      <c r="D35" s="608"/>
      <c r="E35" s="612"/>
      <c r="F35" s="603"/>
      <c r="G35" s="442"/>
      <c r="H35" s="616"/>
      <c r="I35" s="591"/>
      <c r="J35" s="591"/>
      <c r="K35" s="591"/>
      <c r="L35" s="591"/>
      <c r="M35" s="638"/>
      <c r="N35" s="32"/>
      <c r="O35" s="32"/>
    </row>
    <row r="36" spans="1:169">
      <c r="A36" s="598"/>
      <c r="B36" s="598"/>
      <c r="C36" s="598"/>
      <c r="D36" s="608"/>
      <c r="E36" s="612"/>
      <c r="F36" s="603"/>
      <c r="G36" s="442"/>
      <c r="H36" s="616"/>
      <c r="I36" s="591"/>
      <c r="J36" s="591"/>
      <c r="K36" s="591"/>
      <c r="L36" s="591"/>
      <c r="M36" s="638"/>
      <c r="N36" s="32"/>
      <c r="O36" s="32"/>
    </row>
    <row r="37" spans="1:169">
      <c r="A37" s="598"/>
      <c r="B37" s="598"/>
      <c r="C37" s="598"/>
      <c r="D37" s="609"/>
      <c r="E37" s="613"/>
      <c r="F37" s="603"/>
      <c r="G37" s="442"/>
      <c r="H37" s="616"/>
      <c r="I37" s="591"/>
      <c r="J37" s="591"/>
      <c r="K37" s="591"/>
      <c r="L37" s="591"/>
      <c r="M37" s="638"/>
      <c r="N37" s="32"/>
      <c r="O37" s="32"/>
    </row>
    <row r="38" spans="1:169">
      <c r="A38" s="598"/>
      <c r="B38" s="598"/>
      <c r="C38" s="598"/>
      <c r="D38" s="609"/>
      <c r="E38" s="613"/>
      <c r="F38" s="603"/>
      <c r="G38" s="442"/>
      <c r="H38" s="616"/>
      <c r="I38" s="591"/>
      <c r="J38" s="591"/>
      <c r="K38" s="591"/>
      <c r="L38" s="591"/>
      <c r="M38" s="638"/>
      <c r="N38" s="32"/>
      <c r="O38" s="32"/>
    </row>
    <row r="39" spans="1:169" ht="15.75" thickBot="1">
      <c r="A39" s="599"/>
      <c r="B39" s="599"/>
      <c r="C39" s="599"/>
      <c r="D39" s="610"/>
      <c r="E39" s="614"/>
      <c r="F39" s="604"/>
      <c r="G39" s="441"/>
      <c r="H39" s="617"/>
      <c r="I39" s="592"/>
      <c r="J39" s="592"/>
      <c r="K39" s="592"/>
      <c r="L39" s="592"/>
      <c r="M39" s="639"/>
      <c r="N39" s="32"/>
      <c r="O39" s="32"/>
    </row>
    <row r="40" spans="1:169" s="26" customFormat="1" ht="12.75">
      <c r="A40" s="597">
        <f>'7. Mapa Final'!A40</f>
        <v>4</v>
      </c>
      <c r="B40" s="59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7" t="str">
        <f>'7. Mapa Final'!J40</f>
        <v>Muy Baja - 1</v>
      </c>
      <c r="E40" s="611" t="str">
        <f>'7. Mapa Final'!K40</f>
        <v>Menor - 2</v>
      </c>
      <c r="F40" s="602" t="str">
        <f>'7. Mapa Final'!M40</f>
        <v>Bajo - 2</v>
      </c>
      <c r="G40" s="442" t="s">
        <v>451</v>
      </c>
      <c r="H40" s="590"/>
      <c r="I40" s="590" t="s">
        <v>508</v>
      </c>
      <c r="J40" s="590"/>
      <c r="K40" s="593">
        <v>45108</v>
      </c>
      <c r="L40" s="593">
        <v>45199</v>
      </c>
      <c r="M40" s="640"/>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98"/>
      <c r="B41" s="598"/>
      <c r="C41" s="598"/>
      <c r="D41" s="608"/>
      <c r="E41" s="612"/>
      <c r="F41" s="603"/>
      <c r="G41" s="442"/>
      <c r="H41" s="591"/>
      <c r="I41" s="591"/>
      <c r="J41" s="591"/>
      <c r="K41" s="591"/>
      <c r="L41" s="591"/>
      <c r="M41" s="60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98"/>
      <c r="B42" s="598"/>
      <c r="C42" s="598"/>
      <c r="D42" s="608"/>
      <c r="E42" s="612"/>
      <c r="F42" s="603"/>
      <c r="G42" s="442"/>
      <c r="H42" s="591"/>
      <c r="I42" s="591"/>
      <c r="J42" s="591"/>
      <c r="K42" s="591"/>
      <c r="L42" s="591"/>
      <c r="M42" s="60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98"/>
      <c r="B43" s="598"/>
      <c r="C43" s="598"/>
      <c r="D43" s="608"/>
      <c r="E43" s="612"/>
      <c r="F43" s="603"/>
      <c r="G43" s="442"/>
      <c r="H43" s="591"/>
      <c r="I43" s="591"/>
      <c r="J43" s="591"/>
      <c r="K43" s="591"/>
      <c r="L43" s="591"/>
      <c r="M43" s="60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98"/>
      <c r="B44" s="598"/>
      <c r="C44" s="598"/>
      <c r="D44" s="608"/>
      <c r="E44" s="612"/>
      <c r="F44" s="603"/>
      <c r="G44" s="442"/>
      <c r="H44" s="591"/>
      <c r="I44" s="591"/>
      <c r="J44" s="591"/>
      <c r="K44" s="591"/>
      <c r="L44" s="591"/>
      <c r="M44" s="60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98"/>
      <c r="B45" s="598"/>
      <c r="C45" s="598"/>
      <c r="D45" s="608"/>
      <c r="E45" s="612"/>
      <c r="F45" s="603"/>
      <c r="G45" s="442"/>
      <c r="H45" s="591"/>
      <c r="I45" s="591"/>
      <c r="J45" s="591"/>
      <c r="K45" s="591"/>
      <c r="L45" s="591"/>
      <c r="M45" s="600"/>
      <c r="N45" s="32"/>
      <c r="O45" s="32"/>
    </row>
    <row r="46" spans="1:169">
      <c r="A46" s="598"/>
      <c r="B46" s="598"/>
      <c r="C46" s="598"/>
      <c r="D46" s="608"/>
      <c r="E46" s="612"/>
      <c r="F46" s="603"/>
      <c r="G46" s="442"/>
      <c r="H46" s="591"/>
      <c r="I46" s="591"/>
      <c r="J46" s="591"/>
      <c r="K46" s="591"/>
      <c r="L46" s="591"/>
      <c r="M46" s="600"/>
      <c r="N46" s="32"/>
      <c r="O46" s="32"/>
    </row>
    <row r="47" spans="1:169">
      <c r="A47" s="598"/>
      <c r="B47" s="598"/>
      <c r="C47" s="598"/>
      <c r="D47" s="609"/>
      <c r="E47" s="613"/>
      <c r="F47" s="603"/>
      <c r="G47" s="442"/>
      <c r="H47" s="591"/>
      <c r="I47" s="591"/>
      <c r="J47" s="591"/>
      <c r="K47" s="591"/>
      <c r="L47" s="591"/>
      <c r="M47" s="600"/>
      <c r="N47" s="32"/>
      <c r="O47" s="32"/>
    </row>
    <row r="48" spans="1:169">
      <c r="A48" s="598"/>
      <c r="B48" s="598"/>
      <c r="C48" s="598"/>
      <c r="D48" s="609"/>
      <c r="E48" s="613"/>
      <c r="F48" s="603"/>
      <c r="G48" s="442"/>
      <c r="H48" s="591"/>
      <c r="I48" s="591"/>
      <c r="J48" s="591"/>
      <c r="K48" s="591"/>
      <c r="L48" s="591"/>
      <c r="M48" s="600"/>
      <c r="N48" s="32"/>
      <c r="O48" s="32"/>
    </row>
    <row r="49" spans="1:169" ht="15.75" thickBot="1">
      <c r="A49" s="599"/>
      <c r="B49" s="599"/>
      <c r="C49" s="599"/>
      <c r="D49" s="610"/>
      <c r="E49" s="614"/>
      <c r="F49" s="604"/>
      <c r="G49" s="441"/>
      <c r="H49" s="592"/>
      <c r="I49" s="592"/>
      <c r="J49" s="592"/>
      <c r="K49" s="592"/>
      <c r="L49" s="592"/>
      <c r="M49" s="601"/>
      <c r="N49" s="32"/>
      <c r="O49" s="32"/>
    </row>
    <row r="50" spans="1:169" s="26" customFormat="1" ht="12.75">
      <c r="A50" s="597">
        <f>'7. Mapa Final'!A50</f>
        <v>5</v>
      </c>
      <c r="B50" s="597" t="str">
        <f>'7. Mapa Final'!B50</f>
        <v>Ofrecer, prometer, entregar, aceptar o solicitar una ventaja indebida  en la elaboración de toda la documentación de la parte precontractual y especificaciones técnicas en la contratación del SIGCMA</v>
      </c>
      <c r="C50" s="597" t="str">
        <f>'7. Mapa Final'!C50</f>
        <v>Cuando se elaboran los documentos de la parte precontractual y especificaciones técnicas con algo interes particular o para beneficiar a terceros.</v>
      </c>
      <c r="D50" s="607" t="str">
        <f>'7. Mapa Final'!J50</f>
        <v>Muy Baja - 1</v>
      </c>
      <c r="E50" s="611" t="str">
        <f>'7. Mapa Final'!K50</f>
        <v>Menor - 2</v>
      </c>
      <c r="F50" s="602" t="str">
        <f>'7. Mapa Final'!M50</f>
        <v>Bajo - 2</v>
      </c>
      <c r="G50" s="442" t="s">
        <v>451</v>
      </c>
      <c r="H50" s="590" t="s">
        <v>516</v>
      </c>
      <c r="I50" s="590" t="s">
        <v>508</v>
      </c>
      <c r="J50" s="590"/>
      <c r="K50" s="593">
        <v>45108</v>
      </c>
      <c r="L50" s="593">
        <v>45199</v>
      </c>
      <c r="M50" s="594" t="s">
        <v>531</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98"/>
      <c r="B51" s="598"/>
      <c r="C51" s="598"/>
      <c r="D51" s="608"/>
      <c r="E51" s="612"/>
      <c r="F51" s="603"/>
      <c r="G51" s="442"/>
      <c r="H51" s="591"/>
      <c r="I51" s="591"/>
      <c r="J51" s="591"/>
      <c r="K51" s="591"/>
      <c r="L51" s="591"/>
      <c r="M51" s="59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98"/>
      <c r="B52" s="598"/>
      <c r="C52" s="598"/>
      <c r="D52" s="608"/>
      <c r="E52" s="612"/>
      <c r="F52" s="603"/>
      <c r="G52" s="442"/>
      <c r="H52" s="591"/>
      <c r="I52" s="591"/>
      <c r="J52" s="591"/>
      <c r="K52" s="591"/>
      <c r="L52" s="591"/>
      <c r="M52" s="59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98"/>
      <c r="B53" s="598"/>
      <c r="C53" s="598"/>
      <c r="D53" s="608"/>
      <c r="E53" s="612"/>
      <c r="F53" s="603"/>
      <c r="G53" s="442"/>
      <c r="H53" s="591"/>
      <c r="I53" s="591"/>
      <c r="J53" s="591"/>
      <c r="K53" s="591"/>
      <c r="L53" s="591"/>
      <c r="M53" s="59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98"/>
      <c r="B54" s="598"/>
      <c r="C54" s="598"/>
      <c r="D54" s="608"/>
      <c r="E54" s="612"/>
      <c r="F54" s="603"/>
      <c r="G54" s="442"/>
      <c r="H54" s="591"/>
      <c r="I54" s="591"/>
      <c r="J54" s="591"/>
      <c r="K54" s="591"/>
      <c r="L54" s="591"/>
      <c r="M54" s="59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98"/>
      <c r="B55" s="598"/>
      <c r="C55" s="598"/>
      <c r="D55" s="608"/>
      <c r="E55" s="612"/>
      <c r="F55" s="603"/>
      <c r="G55" s="442"/>
      <c r="H55" s="591"/>
      <c r="I55" s="591"/>
      <c r="J55" s="591"/>
      <c r="K55" s="591"/>
      <c r="L55" s="591"/>
      <c r="M55" s="595"/>
      <c r="N55" s="32"/>
      <c r="O55" s="32"/>
    </row>
    <row r="56" spans="1:169">
      <c r="A56" s="598"/>
      <c r="B56" s="598"/>
      <c r="C56" s="598"/>
      <c r="D56" s="608"/>
      <c r="E56" s="612"/>
      <c r="F56" s="603"/>
      <c r="G56" s="442"/>
      <c r="H56" s="591"/>
      <c r="I56" s="591"/>
      <c r="J56" s="591"/>
      <c r="K56" s="591"/>
      <c r="L56" s="591"/>
      <c r="M56" s="595"/>
      <c r="N56" s="32"/>
      <c r="O56" s="32"/>
    </row>
    <row r="57" spans="1:169">
      <c r="A57" s="598"/>
      <c r="B57" s="598"/>
      <c r="C57" s="598"/>
      <c r="D57" s="609"/>
      <c r="E57" s="613"/>
      <c r="F57" s="603"/>
      <c r="G57" s="442"/>
      <c r="H57" s="591"/>
      <c r="I57" s="591"/>
      <c r="J57" s="591"/>
      <c r="K57" s="591"/>
      <c r="L57" s="591"/>
      <c r="M57" s="595"/>
      <c r="N57" s="32"/>
      <c r="O57" s="32"/>
    </row>
    <row r="58" spans="1:169">
      <c r="A58" s="598"/>
      <c r="B58" s="598"/>
      <c r="C58" s="598"/>
      <c r="D58" s="609"/>
      <c r="E58" s="613"/>
      <c r="F58" s="603"/>
      <c r="G58" s="442"/>
      <c r="H58" s="591"/>
      <c r="I58" s="591"/>
      <c r="J58" s="591"/>
      <c r="K58" s="591"/>
      <c r="L58" s="591"/>
      <c r="M58" s="595"/>
      <c r="N58" s="32"/>
      <c r="O58" s="32"/>
    </row>
    <row r="59" spans="1:169" ht="15.75" thickBot="1">
      <c r="A59" s="599"/>
      <c r="B59" s="599"/>
      <c r="C59" s="599"/>
      <c r="D59" s="610"/>
      <c r="E59" s="614"/>
      <c r="F59" s="604"/>
      <c r="G59" s="621"/>
      <c r="H59" s="592"/>
      <c r="I59" s="592"/>
      <c r="J59" s="592"/>
      <c r="K59" s="592"/>
      <c r="L59" s="592"/>
      <c r="M59" s="596"/>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70" zoomScaleNormal="70" workbookViewId="0">
      <selection activeCell="S11" sqref="S11"/>
    </sheetView>
  </sheetViews>
  <sheetFormatPr defaultColWidth="11.42578125" defaultRowHeight="15"/>
  <cols>
    <col min="1" max="1" width="11.1406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76"/>
      <c r="B1" s="577"/>
      <c r="C1" s="580"/>
      <c r="D1" s="580"/>
      <c r="E1" s="580"/>
      <c r="F1" s="580"/>
      <c r="G1" s="580"/>
      <c r="H1" s="580"/>
      <c r="I1" s="580"/>
      <c r="J1" s="581"/>
      <c r="K1" s="573"/>
      <c r="L1" s="573"/>
      <c r="M1" s="57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8"/>
      <c r="B2" s="579"/>
      <c r="C2" s="582"/>
      <c r="D2" s="582"/>
      <c r="E2" s="582"/>
      <c r="F2" s="582"/>
      <c r="G2" s="582"/>
      <c r="H2" s="582"/>
      <c r="I2" s="582"/>
      <c r="J2" s="583"/>
      <c r="K2" s="573"/>
      <c r="L2" s="573"/>
      <c r="M2" s="57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2"/>
      <c r="D3" s="582"/>
      <c r="E3" s="582"/>
      <c r="F3" s="582"/>
      <c r="G3" s="582"/>
      <c r="H3" s="582"/>
      <c r="I3" s="582"/>
      <c r="J3" s="583"/>
      <c r="K3" s="573"/>
      <c r="L3" s="573"/>
      <c r="M3" s="57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4" t="s">
        <v>267</v>
      </c>
      <c r="B4" s="575"/>
      <c r="C4" s="587" t="s">
        <v>268</v>
      </c>
      <c r="D4" s="588"/>
      <c r="E4" s="588"/>
      <c r="F4" s="588"/>
      <c r="G4" s="588"/>
      <c r="H4" s="588"/>
      <c r="I4" s="588"/>
      <c r="J4" s="588"/>
      <c r="K4" s="588"/>
      <c r="L4" s="588"/>
      <c r="M4" s="589"/>
      <c r="N4" s="186"/>
      <c r="O4" s="186"/>
      <c r="P4" s="186"/>
      <c r="Q4" s="186"/>
      <c r="R4" s="186"/>
      <c r="S4" s="186"/>
      <c r="T4" s="186"/>
      <c r="U4" s="186"/>
      <c r="V4" s="18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574" t="s">
        <v>269</v>
      </c>
      <c r="B5" s="575"/>
      <c r="C5" s="584" t="s">
        <v>270</v>
      </c>
      <c r="D5" s="585"/>
      <c r="E5" s="585"/>
      <c r="F5" s="585"/>
      <c r="G5" s="585"/>
      <c r="H5" s="585"/>
      <c r="I5" s="585"/>
      <c r="J5" s="585"/>
      <c r="K5" s="585"/>
      <c r="L5" s="585"/>
      <c r="M5" s="586"/>
      <c r="N5" s="185"/>
      <c r="O5" s="185"/>
      <c r="P5" s="185"/>
      <c r="Q5" s="185"/>
      <c r="R5" s="185"/>
      <c r="S5" s="185"/>
      <c r="T5" s="185"/>
      <c r="U5" s="185"/>
      <c r="V5" s="18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3" t="s">
        <v>271</v>
      </c>
      <c r="B6" s="564"/>
      <c r="C6" s="565"/>
      <c r="D6" s="565"/>
      <c r="E6" s="565"/>
      <c r="F6" s="565"/>
      <c r="G6" s="566"/>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67" t="s">
        <v>494</v>
      </c>
      <c r="B7" s="568"/>
      <c r="C7" s="569"/>
      <c r="D7" s="570" t="s">
        <v>495</v>
      </c>
      <c r="E7" s="570"/>
      <c r="F7" s="570"/>
      <c r="G7" s="571" t="s">
        <v>496</v>
      </c>
      <c r="H7" s="557" t="s">
        <v>497</v>
      </c>
      <c r="I7" s="559" t="s">
        <v>498</v>
      </c>
      <c r="J7" s="560"/>
      <c r="K7" s="559" t="s">
        <v>499</v>
      </c>
      <c r="L7" s="560"/>
      <c r="M7" s="561" t="s">
        <v>532</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7" t="s">
        <v>40</v>
      </c>
      <c r="B8" s="33" t="s">
        <v>209</v>
      </c>
      <c r="C8" s="34" t="s">
        <v>211</v>
      </c>
      <c r="D8" s="28" t="s">
        <v>221</v>
      </c>
      <c r="E8" s="28" t="s">
        <v>501</v>
      </c>
      <c r="F8" s="28" t="s">
        <v>502</v>
      </c>
      <c r="G8" s="572"/>
      <c r="H8" s="558"/>
      <c r="I8" s="29" t="s">
        <v>503</v>
      </c>
      <c r="J8" s="29" t="s">
        <v>504</v>
      </c>
      <c r="K8" s="29" t="s">
        <v>505</v>
      </c>
      <c r="L8" s="29" t="s">
        <v>506</v>
      </c>
      <c r="M8" s="562"/>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6"/>
      <c r="B9" s="167"/>
      <c r="C9" s="167"/>
      <c r="D9" s="167"/>
      <c r="E9" s="167"/>
      <c r="F9" s="167"/>
      <c r="G9" s="167"/>
      <c r="H9" s="188"/>
      <c r="I9" s="188"/>
      <c r="J9" s="188"/>
      <c r="K9" s="188"/>
      <c r="L9" s="188"/>
      <c r="M9" s="18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41">
        <f>'7. Mapa Final'!A10</f>
        <v>1</v>
      </c>
      <c r="B10" s="597" t="str">
        <f>'7. Mapa Final'!B10</f>
        <v xml:space="preserve">El Sistema Integrado de Gestión (SIGCMA) no aporte  al mejoramiento institucional. </v>
      </c>
      <c r="C10" s="597" t="str">
        <f>'7. Mapa Final'!C10</f>
        <v>Que  la implementación de los sistemas  de gestión no cumpla con sus objetivos al no  contribuir con el mejoramiento institucional y no logre  la eficacia, la eficiencia, la efectividad y  transparencia  de los procesos.</v>
      </c>
      <c r="D10" s="607" t="str">
        <f>'7. Mapa Final'!J10</f>
        <v>Muy Baja - 1</v>
      </c>
      <c r="E10" s="611" t="str">
        <f>'7. Mapa Final'!K10</f>
        <v>Menor - 2</v>
      </c>
      <c r="F10" s="602" t="str">
        <f>'7. Mapa Final'!M10</f>
        <v>Bajo - 2</v>
      </c>
      <c r="G10" s="644" t="s">
        <v>383</v>
      </c>
      <c r="H10" s="590"/>
      <c r="I10" s="590"/>
      <c r="J10" s="590"/>
      <c r="K10" s="590"/>
      <c r="L10" s="590"/>
      <c r="M10" s="590"/>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42"/>
      <c r="B11" s="598"/>
      <c r="C11" s="598"/>
      <c r="D11" s="608"/>
      <c r="E11" s="612"/>
      <c r="F11" s="603"/>
      <c r="G11" s="442"/>
      <c r="H11" s="591"/>
      <c r="I11" s="591"/>
      <c r="J11" s="591"/>
      <c r="K11" s="591"/>
      <c r="L11" s="591"/>
      <c r="M11" s="591"/>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42"/>
      <c r="B12" s="598"/>
      <c r="C12" s="598"/>
      <c r="D12" s="608"/>
      <c r="E12" s="612"/>
      <c r="F12" s="603"/>
      <c r="G12" s="442"/>
      <c r="H12" s="591"/>
      <c r="I12" s="591"/>
      <c r="J12" s="591"/>
      <c r="K12" s="591"/>
      <c r="L12" s="591"/>
      <c r="M12" s="591"/>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42"/>
      <c r="B13" s="598"/>
      <c r="C13" s="598"/>
      <c r="D13" s="608"/>
      <c r="E13" s="612"/>
      <c r="F13" s="603"/>
      <c r="G13" s="442"/>
      <c r="H13" s="591"/>
      <c r="I13" s="591"/>
      <c r="J13" s="591"/>
      <c r="K13" s="591"/>
      <c r="L13" s="591"/>
      <c r="M13" s="591"/>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42"/>
      <c r="B14" s="598"/>
      <c r="C14" s="598"/>
      <c r="D14" s="608"/>
      <c r="E14" s="612"/>
      <c r="F14" s="603"/>
      <c r="G14" s="442"/>
      <c r="H14" s="591"/>
      <c r="I14" s="591"/>
      <c r="J14" s="591"/>
      <c r="K14" s="591"/>
      <c r="L14" s="591"/>
      <c r="M14" s="591"/>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42"/>
      <c r="B15" s="598"/>
      <c r="C15" s="598"/>
      <c r="D15" s="608"/>
      <c r="E15" s="612"/>
      <c r="F15" s="603"/>
      <c r="G15" s="442"/>
      <c r="H15" s="591"/>
      <c r="I15" s="591"/>
      <c r="J15" s="591"/>
      <c r="K15" s="591"/>
      <c r="L15" s="591"/>
      <c r="M15" s="591"/>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42"/>
      <c r="B16" s="598"/>
      <c r="C16" s="598"/>
      <c r="D16" s="608"/>
      <c r="E16" s="612"/>
      <c r="F16" s="603"/>
      <c r="G16" s="442"/>
      <c r="H16" s="591"/>
      <c r="I16" s="591"/>
      <c r="J16" s="591"/>
      <c r="K16" s="591"/>
      <c r="L16" s="591"/>
      <c r="M16" s="591"/>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42"/>
      <c r="B17" s="598"/>
      <c r="C17" s="598"/>
      <c r="D17" s="609"/>
      <c r="E17" s="613"/>
      <c r="F17" s="603"/>
      <c r="G17" s="442"/>
      <c r="H17" s="591"/>
      <c r="I17" s="591"/>
      <c r="J17" s="591"/>
      <c r="K17" s="591"/>
      <c r="L17" s="591"/>
      <c r="M17" s="591"/>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42"/>
      <c r="B18" s="598"/>
      <c r="C18" s="598"/>
      <c r="D18" s="609"/>
      <c r="E18" s="613"/>
      <c r="F18" s="603"/>
      <c r="G18" s="442"/>
      <c r="H18" s="591"/>
      <c r="I18" s="591"/>
      <c r="J18" s="591"/>
      <c r="K18" s="591"/>
      <c r="L18" s="591"/>
      <c r="M18" s="591"/>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43"/>
      <c r="B19" s="599"/>
      <c r="C19" s="599"/>
      <c r="D19" s="610"/>
      <c r="E19" s="614"/>
      <c r="F19" s="604"/>
      <c r="G19" s="441"/>
      <c r="H19" s="592"/>
      <c r="I19" s="592"/>
      <c r="J19" s="592"/>
      <c r="K19" s="592"/>
      <c r="L19" s="592"/>
      <c r="M19" s="59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41">
        <f>'7. Mapa Final'!A20</f>
        <v>2</v>
      </c>
      <c r="B20" s="597" t="str">
        <f>'7. Mapa Final'!B20</f>
        <v>Las auditorias internas del SIGCMA  no contribuyan al mejoramiento del sistema integrado.</v>
      </c>
      <c r="C20" s="597" t="str">
        <f>'7. Mapa Final'!C20</f>
        <v>Cuando  en la preparación y presentación de resultados de de la auditoria interna del SIGCMA se  emiten informes y/o  conceptos inexactos con los requisitos de las normas aplicables, inoportunos, no confiables,  sin utilidad,  sin objetividad..</v>
      </c>
      <c r="D20" s="607" t="str">
        <f>'7. Mapa Final'!J20</f>
        <v>Muy Baja - 1</v>
      </c>
      <c r="E20" s="611" t="str">
        <f>'7. Mapa Final'!K20</f>
        <v>Menor - 2</v>
      </c>
      <c r="F20" s="602" t="str">
        <f>'7. Mapa Final'!M20</f>
        <v>Bajo - 2</v>
      </c>
      <c r="G20" s="442" t="s">
        <v>383</v>
      </c>
      <c r="H20" s="590"/>
      <c r="I20" s="590"/>
      <c r="J20" s="590"/>
      <c r="K20" s="590"/>
      <c r="L20" s="590"/>
      <c r="M20" s="590"/>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42"/>
      <c r="B21" s="598"/>
      <c r="C21" s="598"/>
      <c r="D21" s="608"/>
      <c r="E21" s="612"/>
      <c r="F21" s="603"/>
      <c r="G21" s="442"/>
      <c r="H21" s="591"/>
      <c r="I21" s="591"/>
      <c r="J21" s="591"/>
      <c r="K21" s="591"/>
      <c r="L21" s="591"/>
      <c r="M21" s="591"/>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42"/>
      <c r="B22" s="598"/>
      <c r="C22" s="598"/>
      <c r="D22" s="608"/>
      <c r="E22" s="612"/>
      <c r="F22" s="603"/>
      <c r="G22" s="442"/>
      <c r="H22" s="591"/>
      <c r="I22" s="591"/>
      <c r="J22" s="591"/>
      <c r="K22" s="591"/>
      <c r="L22" s="591"/>
      <c r="M22" s="591"/>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42"/>
      <c r="B23" s="598"/>
      <c r="C23" s="598"/>
      <c r="D23" s="608"/>
      <c r="E23" s="612"/>
      <c r="F23" s="603"/>
      <c r="G23" s="442"/>
      <c r="H23" s="591"/>
      <c r="I23" s="591"/>
      <c r="J23" s="591"/>
      <c r="K23" s="591"/>
      <c r="L23" s="591"/>
      <c r="M23" s="591"/>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42"/>
      <c r="B24" s="598"/>
      <c r="C24" s="598"/>
      <c r="D24" s="608"/>
      <c r="E24" s="612"/>
      <c r="F24" s="603"/>
      <c r="G24" s="442"/>
      <c r="H24" s="591"/>
      <c r="I24" s="591"/>
      <c r="J24" s="591"/>
      <c r="K24" s="591"/>
      <c r="L24" s="591"/>
      <c r="M24" s="591"/>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42"/>
      <c r="B25" s="598"/>
      <c r="C25" s="598"/>
      <c r="D25" s="608"/>
      <c r="E25" s="612"/>
      <c r="F25" s="603"/>
      <c r="G25" s="442"/>
      <c r="H25" s="591"/>
      <c r="I25" s="591"/>
      <c r="J25" s="591"/>
      <c r="K25" s="591"/>
      <c r="L25" s="591"/>
      <c r="M25" s="591"/>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42"/>
      <c r="B26" s="598"/>
      <c r="C26" s="598"/>
      <c r="D26" s="608"/>
      <c r="E26" s="612"/>
      <c r="F26" s="603"/>
      <c r="G26" s="442"/>
      <c r="H26" s="591"/>
      <c r="I26" s="591"/>
      <c r="J26" s="591"/>
      <c r="K26" s="591"/>
      <c r="L26" s="591"/>
      <c r="M26" s="591"/>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42"/>
      <c r="B27" s="598"/>
      <c r="C27" s="598"/>
      <c r="D27" s="609"/>
      <c r="E27" s="613"/>
      <c r="F27" s="603"/>
      <c r="G27" s="442"/>
      <c r="H27" s="591"/>
      <c r="I27" s="591"/>
      <c r="J27" s="591"/>
      <c r="K27" s="591"/>
      <c r="L27" s="591"/>
      <c r="M27" s="591"/>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42"/>
      <c r="B28" s="598"/>
      <c r="C28" s="598"/>
      <c r="D28" s="609"/>
      <c r="E28" s="613"/>
      <c r="F28" s="603"/>
      <c r="G28" s="442"/>
      <c r="H28" s="591"/>
      <c r="I28" s="591"/>
      <c r="J28" s="591"/>
      <c r="K28" s="591"/>
      <c r="L28" s="591"/>
      <c r="M28" s="591"/>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43"/>
      <c r="B29" s="599"/>
      <c r="C29" s="599"/>
      <c r="D29" s="610"/>
      <c r="E29" s="614"/>
      <c r="F29" s="604"/>
      <c r="G29" s="441"/>
      <c r="H29" s="592"/>
      <c r="I29" s="592"/>
      <c r="J29" s="592"/>
      <c r="K29" s="592"/>
      <c r="L29" s="592"/>
      <c r="M29" s="59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41">
        <f>'7. Mapa Final'!A30</f>
        <v>3</v>
      </c>
      <c r="B30" s="597" t="str">
        <f>'7. Mapa Final'!B30</f>
        <v xml:space="preserve">Desactualización u  obsolecencia de los documentos del sistema </v>
      </c>
      <c r="C30" s="597" t="str">
        <f>'7. Mapa Final'!C30</f>
        <v xml:space="preserve">Se usen o se mantengan publicados  documentos desactualizados  , no vigentes o no controlados </v>
      </c>
      <c r="D30" s="607" t="str">
        <f>'7. Mapa Final'!J30</f>
        <v>Baja - 2</v>
      </c>
      <c r="E30" s="611" t="str">
        <f>'7. Mapa Final'!K30</f>
        <v>Menor - 2</v>
      </c>
      <c r="F30" s="602" t="str">
        <f>'7. Mapa Final'!M30</f>
        <v>Moderado - 4</v>
      </c>
      <c r="G30" s="442" t="s">
        <v>451</v>
      </c>
      <c r="H30" s="590"/>
      <c r="I30" s="590"/>
      <c r="J30" s="590"/>
      <c r="K30" s="590"/>
      <c r="L30" s="590"/>
      <c r="M30" s="590"/>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42"/>
      <c r="B31" s="598"/>
      <c r="C31" s="598"/>
      <c r="D31" s="608"/>
      <c r="E31" s="612"/>
      <c r="F31" s="603"/>
      <c r="G31" s="442"/>
      <c r="H31" s="591"/>
      <c r="I31" s="591"/>
      <c r="J31" s="591"/>
      <c r="K31" s="591"/>
      <c r="L31" s="591"/>
      <c r="M31" s="591"/>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42"/>
      <c r="B32" s="598"/>
      <c r="C32" s="598"/>
      <c r="D32" s="608"/>
      <c r="E32" s="612"/>
      <c r="F32" s="603"/>
      <c r="G32" s="442"/>
      <c r="H32" s="591"/>
      <c r="I32" s="591"/>
      <c r="J32" s="591"/>
      <c r="K32" s="591"/>
      <c r="L32" s="591"/>
      <c r="M32" s="591"/>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42"/>
      <c r="B33" s="598"/>
      <c r="C33" s="598"/>
      <c r="D33" s="608"/>
      <c r="E33" s="612"/>
      <c r="F33" s="603"/>
      <c r="G33" s="442"/>
      <c r="H33" s="591"/>
      <c r="I33" s="591"/>
      <c r="J33" s="591"/>
      <c r="K33" s="591"/>
      <c r="L33" s="591"/>
      <c r="M33" s="591"/>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42"/>
      <c r="B34" s="598"/>
      <c r="C34" s="598"/>
      <c r="D34" s="608"/>
      <c r="E34" s="612"/>
      <c r="F34" s="603"/>
      <c r="G34" s="442"/>
      <c r="H34" s="591"/>
      <c r="I34" s="591"/>
      <c r="J34" s="591"/>
      <c r="K34" s="591"/>
      <c r="L34" s="591"/>
      <c r="M34" s="591"/>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42"/>
      <c r="B35" s="598"/>
      <c r="C35" s="598"/>
      <c r="D35" s="608"/>
      <c r="E35" s="612"/>
      <c r="F35" s="603"/>
      <c r="G35" s="442"/>
      <c r="H35" s="591"/>
      <c r="I35" s="591"/>
      <c r="J35" s="591"/>
      <c r="K35" s="591"/>
      <c r="L35" s="591"/>
      <c r="M35" s="591"/>
      <c r="N35" s="32"/>
      <c r="O35" s="32"/>
    </row>
    <row r="36" spans="1:169">
      <c r="A36" s="642"/>
      <c r="B36" s="598"/>
      <c r="C36" s="598"/>
      <c r="D36" s="608"/>
      <c r="E36" s="612"/>
      <c r="F36" s="603"/>
      <c r="G36" s="442"/>
      <c r="H36" s="591"/>
      <c r="I36" s="591"/>
      <c r="J36" s="591"/>
      <c r="K36" s="591"/>
      <c r="L36" s="591"/>
      <c r="M36" s="591"/>
      <c r="N36" s="32"/>
      <c r="O36" s="32"/>
    </row>
    <row r="37" spans="1:169">
      <c r="A37" s="642"/>
      <c r="B37" s="598"/>
      <c r="C37" s="598"/>
      <c r="D37" s="609"/>
      <c r="E37" s="613"/>
      <c r="F37" s="603"/>
      <c r="G37" s="442"/>
      <c r="H37" s="591"/>
      <c r="I37" s="591"/>
      <c r="J37" s="591"/>
      <c r="K37" s="591"/>
      <c r="L37" s="591"/>
      <c r="M37" s="591"/>
      <c r="N37" s="32"/>
      <c r="O37" s="32"/>
    </row>
    <row r="38" spans="1:169">
      <c r="A38" s="642"/>
      <c r="B38" s="598"/>
      <c r="C38" s="598"/>
      <c r="D38" s="609"/>
      <c r="E38" s="613"/>
      <c r="F38" s="603"/>
      <c r="G38" s="442"/>
      <c r="H38" s="591"/>
      <c r="I38" s="591"/>
      <c r="J38" s="591"/>
      <c r="K38" s="591"/>
      <c r="L38" s="591"/>
      <c r="M38" s="591"/>
      <c r="N38" s="32"/>
      <c r="O38" s="32"/>
    </row>
    <row r="39" spans="1:169" ht="15.75" thickBot="1">
      <c r="A39" s="643"/>
      <c r="B39" s="599"/>
      <c r="C39" s="599"/>
      <c r="D39" s="610"/>
      <c r="E39" s="614"/>
      <c r="F39" s="604"/>
      <c r="G39" s="441"/>
      <c r="H39" s="592"/>
      <c r="I39" s="592"/>
      <c r="J39" s="592"/>
      <c r="K39" s="592"/>
      <c r="L39" s="592"/>
      <c r="M39" s="592"/>
      <c r="N39" s="32"/>
      <c r="O39" s="32"/>
    </row>
    <row r="40" spans="1:169" s="26" customFormat="1" ht="12.75">
      <c r="A40" s="641">
        <f>'7. Mapa Final'!A40</f>
        <v>4</v>
      </c>
      <c r="B40" s="59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7" t="str">
        <f>'7. Mapa Final'!J40</f>
        <v>Muy Baja - 1</v>
      </c>
      <c r="E40" s="611" t="str">
        <f>'7. Mapa Final'!K40</f>
        <v>Menor - 2</v>
      </c>
      <c r="F40" s="602" t="str">
        <f>'7. Mapa Final'!M40</f>
        <v>Bajo - 2</v>
      </c>
      <c r="G40" s="442" t="s">
        <v>451</v>
      </c>
      <c r="H40" s="590"/>
      <c r="I40" s="590"/>
      <c r="J40" s="590"/>
      <c r="K40" s="590"/>
      <c r="L40" s="590"/>
      <c r="M40" s="590"/>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42"/>
      <c r="B41" s="598"/>
      <c r="C41" s="598"/>
      <c r="D41" s="608"/>
      <c r="E41" s="612"/>
      <c r="F41" s="603"/>
      <c r="G41" s="442"/>
      <c r="H41" s="591"/>
      <c r="I41" s="591"/>
      <c r="J41" s="591"/>
      <c r="K41" s="591"/>
      <c r="L41" s="591"/>
      <c r="M41" s="591"/>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42"/>
      <c r="B42" s="598"/>
      <c r="C42" s="598"/>
      <c r="D42" s="608"/>
      <c r="E42" s="612"/>
      <c r="F42" s="603"/>
      <c r="G42" s="442"/>
      <c r="H42" s="591"/>
      <c r="I42" s="591"/>
      <c r="J42" s="591"/>
      <c r="K42" s="591"/>
      <c r="L42" s="591"/>
      <c r="M42" s="591"/>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42"/>
      <c r="B43" s="598"/>
      <c r="C43" s="598"/>
      <c r="D43" s="608"/>
      <c r="E43" s="612"/>
      <c r="F43" s="603"/>
      <c r="G43" s="442"/>
      <c r="H43" s="591"/>
      <c r="I43" s="591"/>
      <c r="J43" s="591"/>
      <c r="K43" s="591"/>
      <c r="L43" s="591"/>
      <c r="M43" s="591"/>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42"/>
      <c r="B44" s="598"/>
      <c r="C44" s="598"/>
      <c r="D44" s="608"/>
      <c r="E44" s="612"/>
      <c r="F44" s="603"/>
      <c r="G44" s="442"/>
      <c r="H44" s="591"/>
      <c r="I44" s="591"/>
      <c r="J44" s="591"/>
      <c r="K44" s="591"/>
      <c r="L44" s="591"/>
      <c r="M44" s="59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42"/>
      <c r="B45" s="598"/>
      <c r="C45" s="598"/>
      <c r="D45" s="608"/>
      <c r="E45" s="612"/>
      <c r="F45" s="603"/>
      <c r="G45" s="442"/>
      <c r="H45" s="591"/>
      <c r="I45" s="591"/>
      <c r="J45" s="591"/>
      <c r="K45" s="591"/>
      <c r="L45" s="591"/>
      <c r="M45" s="591"/>
      <c r="N45" s="32"/>
      <c r="O45" s="32"/>
    </row>
    <row r="46" spans="1:169">
      <c r="A46" s="642"/>
      <c r="B46" s="598"/>
      <c r="C46" s="598"/>
      <c r="D46" s="608"/>
      <c r="E46" s="612"/>
      <c r="F46" s="603"/>
      <c r="G46" s="442"/>
      <c r="H46" s="591"/>
      <c r="I46" s="591"/>
      <c r="J46" s="591"/>
      <c r="K46" s="591"/>
      <c r="L46" s="591"/>
      <c r="M46" s="591"/>
      <c r="N46" s="32"/>
      <c r="O46" s="32"/>
    </row>
    <row r="47" spans="1:169">
      <c r="A47" s="642"/>
      <c r="B47" s="598"/>
      <c r="C47" s="598"/>
      <c r="D47" s="609"/>
      <c r="E47" s="613"/>
      <c r="F47" s="603"/>
      <c r="G47" s="442"/>
      <c r="H47" s="591"/>
      <c r="I47" s="591"/>
      <c r="J47" s="591"/>
      <c r="K47" s="591"/>
      <c r="L47" s="591"/>
      <c r="M47" s="591"/>
      <c r="N47" s="32"/>
      <c r="O47" s="32"/>
    </row>
    <row r="48" spans="1:169">
      <c r="A48" s="642"/>
      <c r="B48" s="598"/>
      <c r="C48" s="598"/>
      <c r="D48" s="609"/>
      <c r="E48" s="613"/>
      <c r="F48" s="603"/>
      <c r="G48" s="442"/>
      <c r="H48" s="591"/>
      <c r="I48" s="591"/>
      <c r="J48" s="591"/>
      <c r="K48" s="591"/>
      <c r="L48" s="591"/>
      <c r="M48" s="591"/>
      <c r="N48" s="32"/>
      <c r="O48" s="32"/>
    </row>
    <row r="49" spans="1:169" ht="15.75" thickBot="1">
      <c r="A49" s="643"/>
      <c r="B49" s="599"/>
      <c r="C49" s="599"/>
      <c r="D49" s="610"/>
      <c r="E49" s="614"/>
      <c r="F49" s="604"/>
      <c r="G49" s="441"/>
      <c r="H49" s="592"/>
      <c r="I49" s="592"/>
      <c r="J49" s="592"/>
      <c r="K49" s="592"/>
      <c r="L49" s="592"/>
      <c r="M49" s="592"/>
      <c r="N49" s="32"/>
      <c r="O49" s="32"/>
    </row>
    <row r="50" spans="1:169" s="26" customFormat="1" ht="12.75">
      <c r="A50" s="641">
        <f>'7. Mapa Final'!A50</f>
        <v>5</v>
      </c>
      <c r="B50" s="597" t="str">
        <f>'7. Mapa Final'!B50</f>
        <v>Ofrecer, prometer, entregar, aceptar o solicitar una ventaja indebida  en la elaboración de toda la documentación de la parte precontractual y especificaciones técnicas en la contratación del SIGCMA</v>
      </c>
      <c r="C50" s="597" t="str">
        <f>'7. Mapa Final'!C50</f>
        <v>Cuando se elaboran los documentos de la parte precontractual y especificaciones técnicas con algo interes particular o para beneficiar a terceros.</v>
      </c>
      <c r="D50" s="607" t="str">
        <f>'7. Mapa Final'!J50</f>
        <v>Muy Baja - 1</v>
      </c>
      <c r="E50" s="611" t="str">
        <f>'7. Mapa Final'!K50</f>
        <v>Menor - 2</v>
      </c>
      <c r="F50" s="602" t="str">
        <f>'7. Mapa Final'!M50</f>
        <v>Bajo - 2</v>
      </c>
      <c r="G50" s="442" t="s">
        <v>451</v>
      </c>
      <c r="H50" s="590"/>
      <c r="I50" s="590"/>
      <c r="J50" s="590"/>
      <c r="K50" s="590"/>
      <c r="L50" s="590"/>
      <c r="M50" s="590"/>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642"/>
      <c r="B51" s="598"/>
      <c r="C51" s="598"/>
      <c r="D51" s="608"/>
      <c r="E51" s="612"/>
      <c r="F51" s="603"/>
      <c r="G51" s="442"/>
      <c r="H51" s="591"/>
      <c r="I51" s="591"/>
      <c r="J51" s="591"/>
      <c r="K51" s="591"/>
      <c r="L51" s="591"/>
      <c r="M51" s="591"/>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642"/>
      <c r="B52" s="598"/>
      <c r="C52" s="598"/>
      <c r="D52" s="608"/>
      <c r="E52" s="612"/>
      <c r="F52" s="603"/>
      <c r="G52" s="442"/>
      <c r="H52" s="591"/>
      <c r="I52" s="591"/>
      <c r="J52" s="591"/>
      <c r="K52" s="591"/>
      <c r="L52" s="591"/>
      <c r="M52" s="591"/>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642"/>
      <c r="B53" s="598"/>
      <c r="C53" s="598"/>
      <c r="D53" s="608"/>
      <c r="E53" s="612"/>
      <c r="F53" s="603"/>
      <c r="G53" s="442"/>
      <c r="H53" s="591"/>
      <c r="I53" s="591"/>
      <c r="J53" s="591"/>
      <c r="K53" s="591"/>
      <c r="L53" s="591"/>
      <c r="M53" s="591"/>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42"/>
      <c r="B54" s="598"/>
      <c r="C54" s="598"/>
      <c r="D54" s="608"/>
      <c r="E54" s="612"/>
      <c r="F54" s="603"/>
      <c r="G54" s="442"/>
      <c r="H54" s="591"/>
      <c r="I54" s="591"/>
      <c r="J54" s="591"/>
      <c r="K54" s="591"/>
      <c r="L54" s="591"/>
      <c r="M54" s="591"/>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42"/>
      <c r="B55" s="598"/>
      <c r="C55" s="598"/>
      <c r="D55" s="608"/>
      <c r="E55" s="612"/>
      <c r="F55" s="603"/>
      <c r="G55" s="442"/>
      <c r="H55" s="591"/>
      <c r="I55" s="591"/>
      <c r="J55" s="591"/>
      <c r="K55" s="591"/>
      <c r="L55" s="591"/>
      <c r="M55" s="591"/>
      <c r="N55" s="32"/>
      <c r="O55" s="32"/>
    </row>
    <row r="56" spans="1:169">
      <c r="A56" s="642"/>
      <c r="B56" s="598"/>
      <c r="C56" s="598"/>
      <c r="D56" s="608"/>
      <c r="E56" s="612"/>
      <c r="F56" s="603"/>
      <c r="G56" s="442"/>
      <c r="H56" s="591"/>
      <c r="I56" s="591"/>
      <c r="J56" s="591"/>
      <c r="K56" s="591"/>
      <c r="L56" s="591"/>
      <c r="M56" s="591"/>
      <c r="N56" s="32"/>
      <c r="O56" s="32"/>
    </row>
    <row r="57" spans="1:169">
      <c r="A57" s="642"/>
      <c r="B57" s="598"/>
      <c r="C57" s="598"/>
      <c r="D57" s="609"/>
      <c r="E57" s="613"/>
      <c r="F57" s="603"/>
      <c r="G57" s="442"/>
      <c r="H57" s="591"/>
      <c r="I57" s="591"/>
      <c r="J57" s="591"/>
      <c r="K57" s="591"/>
      <c r="L57" s="591"/>
      <c r="M57" s="591"/>
      <c r="N57" s="32"/>
      <c r="O57" s="32"/>
    </row>
    <row r="58" spans="1:169">
      <c r="A58" s="642"/>
      <c r="B58" s="598"/>
      <c r="C58" s="598"/>
      <c r="D58" s="609"/>
      <c r="E58" s="613"/>
      <c r="F58" s="603"/>
      <c r="G58" s="442"/>
      <c r="H58" s="591"/>
      <c r="I58" s="591"/>
      <c r="J58" s="591"/>
      <c r="K58" s="591"/>
      <c r="L58" s="591"/>
      <c r="M58" s="591"/>
      <c r="N58" s="32"/>
      <c r="O58" s="32"/>
    </row>
    <row r="59" spans="1:169" ht="15.75" thickBot="1">
      <c r="A59" s="643"/>
      <c r="B59" s="599"/>
      <c r="C59" s="599"/>
      <c r="D59" s="610"/>
      <c r="E59" s="614"/>
      <c r="F59" s="604"/>
      <c r="G59" s="621"/>
      <c r="H59" s="592"/>
      <c r="I59" s="592"/>
      <c r="J59" s="592"/>
      <c r="K59" s="592"/>
      <c r="L59" s="592"/>
      <c r="M59" s="592"/>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file>

<file path=customXml/itemProps2.xml><?xml version="1.0" encoding="utf-8"?>
<ds:datastoreItem xmlns:ds="http://schemas.openxmlformats.org/officeDocument/2006/customXml" ds:itemID="{C32634F9-E90D-47D7-98A9-0DD366F8E5B8}"/>
</file>

<file path=customXml/itemProps3.xml><?xml version="1.0" encoding="utf-8"?>
<ds:datastoreItem xmlns:ds="http://schemas.openxmlformats.org/officeDocument/2006/customXml" ds:itemID="{A2E12596-61FE-4C93-A254-8A52B728B7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2024-03-08T15:26:14Z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